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4.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5.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C:\Users\Usuario\Desktop\Documentos Tesis\"/>
    </mc:Choice>
  </mc:AlternateContent>
  <xr:revisionPtr revIDLastSave="0" documentId="13_ncr:1_{A159C5D7-4AFC-4E74-8232-4C5DAF2D7EFC}" xr6:coauthVersionLast="45" xr6:coauthVersionMax="45" xr10:uidLastSave="{00000000-0000-0000-0000-000000000000}"/>
  <bookViews>
    <workbookView xWindow="-120" yWindow="-120" windowWidth="20730" windowHeight="11040" firstSheet="1" activeTab="4" xr2:uid="{00000000-000D-0000-FFFF-FFFF00000000}"/>
  </bookViews>
  <sheets>
    <sheet name="estacion meteorologica" sheetId="1" r:id="rId1"/>
    <sheet name="Brazo robotico" sheetId="3" r:id="rId2"/>
    <sheet name="Banco de sensores 1" sheetId="4" r:id="rId3"/>
    <sheet name="Banco sensores2" sheetId="2" r:id="rId4"/>
    <sheet name="Proyectos I" sheetId="5" r:id="rId5"/>
    <sheet name="Comentario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 i="5" l="1"/>
  <c r="B107" i="2"/>
  <c r="E107" i="2"/>
  <c r="D107" i="2"/>
  <c r="C106" i="2"/>
  <c r="D106" i="2"/>
  <c r="E106" i="2"/>
  <c r="B106" i="2"/>
  <c r="E102" i="2"/>
  <c r="D102" i="2"/>
  <c r="C102" i="2"/>
  <c r="C101" i="2"/>
  <c r="B102" i="2"/>
  <c r="D101" i="2"/>
  <c r="E101" i="2"/>
  <c r="B101" i="2"/>
  <c r="G94" i="2"/>
  <c r="F94" i="2"/>
  <c r="E94" i="2"/>
  <c r="D94" i="2"/>
  <c r="C94" i="2"/>
  <c r="B94" i="2"/>
  <c r="C93" i="2"/>
  <c r="D93" i="2"/>
  <c r="E93" i="2"/>
  <c r="F93" i="2"/>
  <c r="G93" i="2"/>
  <c r="B93" i="2"/>
  <c r="G89" i="2"/>
  <c r="F89" i="2"/>
  <c r="E89" i="2"/>
  <c r="D89" i="2"/>
  <c r="C89" i="2"/>
  <c r="B89" i="2"/>
  <c r="C88" i="2"/>
  <c r="D88" i="2"/>
  <c r="E88" i="2"/>
  <c r="F88" i="2"/>
  <c r="G88" i="2"/>
  <c r="B88" i="2"/>
  <c r="K81" i="2"/>
  <c r="J81" i="2"/>
  <c r="I81" i="2"/>
  <c r="H81" i="2"/>
  <c r="G81" i="2"/>
  <c r="F81" i="2"/>
  <c r="E81" i="2"/>
  <c r="D81" i="2"/>
  <c r="C81" i="2"/>
  <c r="B81" i="2"/>
  <c r="K80" i="2"/>
  <c r="J80" i="2"/>
  <c r="I80" i="2"/>
  <c r="H80" i="2"/>
  <c r="G80" i="2"/>
  <c r="F80" i="2"/>
  <c r="E80" i="2"/>
  <c r="D80" i="2"/>
  <c r="C80" i="2"/>
  <c r="B80" i="2"/>
  <c r="K76" i="2"/>
  <c r="J76" i="2"/>
  <c r="I76" i="2"/>
  <c r="H76" i="2"/>
  <c r="G76" i="2"/>
  <c r="F76" i="2"/>
  <c r="E76" i="2"/>
  <c r="D76" i="2"/>
  <c r="C76" i="2"/>
  <c r="B76" i="2"/>
  <c r="C75" i="2"/>
  <c r="D75" i="2"/>
  <c r="E75" i="2"/>
  <c r="F75" i="2"/>
  <c r="G75" i="2"/>
  <c r="H75" i="2"/>
  <c r="I75" i="2"/>
  <c r="J75" i="2"/>
  <c r="K75" i="2"/>
  <c r="B75" i="2"/>
  <c r="F67" i="2"/>
  <c r="F66" i="2"/>
  <c r="Z36" i="2"/>
  <c r="AM23" i="2"/>
  <c r="AM22" i="2"/>
  <c r="AM21" i="2"/>
  <c r="AM20" i="2"/>
  <c r="AM19" i="2"/>
  <c r="AM18" i="2"/>
  <c r="AM17" i="2"/>
  <c r="AM16" i="2"/>
  <c r="AM15" i="2"/>
  <c r="AM14" i="2"/>
  <c r="AM13" i="2"/>
  <c r="AM12" i="2"/>
  <c r="AM11" i="2"/>
  <c r="AM10" i="2"/>
  <c r="AM9" i="2"/>
  <c r="AM8" i="2"/>
  <c r="AM7" i="2"/>
  <c r="AM6" i="2"/>
  <c r="AM5" i="2"/>
  <c r="AM4" i="2"/>
  <c r="AM3" i="2"/>
  <c r="AM2" i="2"/>
  <c r="F36" i="2"/>
  <c r="S23" i="2"/>
  <c r="S22" i="2"/>
  <c r="S21" i="2"/>
  <c r="S20" i="2"/>
  <c r="S19" i="2"/>
  <c r="S18" i="2"/>
  <c r="S17" i="2"/>
  <c r="S16" i="2"/>
  <c r="S15" i="2"/>
  <c r="S14" i="2"/>
  <c r="S13" i="2"/>
  <c r="S12" i="2"/>
  <c r="S11" i="2"/>
  <c r="S10" i="2"/>
  <c r="S9" i="2"/>
  <c r="S8" i="2"/>
  <c r="S7" i="2"/>
  <c r="S6" i="2"/>
  <c r="S5" i="2"/>
  <c r="S4" i="2"/>
  <c r="S3" i="2"/>
  <c r="S2" i="2"/>
  <c r="H17" i="3"/>
  <c r="H16" i="3"/>
  <c r="H15" i="3"/>
  <c r="H14" i="3"/>
  <c r="C19" i="3"/>
  <c r="B19" i="3"/>
  <c r="S22" i="3"/>
  <c r="S21" i="3"/>
  <c r="S20" i="3"/>
  <c r="S19" i="3"/>
  <c r="S19" i="1"/>
  <c r="S20" i="1"/>
  <c r="S21" i="1"/>
  <c r="S18" i="1"/>
  <c r="D26" i="5"/>
  <c r="C26" i="5"/>
  <c r="D12" i="5"/>
  <c r="C12" i="5"/>
  <c r="AB41" i="4"/>
  <c r="AM31" i="4"/>
  <c r="AL31" i="4"/>
  <c r="AK31" i="4"/>
  <c r="AJ31" i="4"/>
  <c r="AI31" i="4"/>
  <c r="AH31" i="4"/>
  <c r="AG31" i="4"/>
  <c r="AF31" i="4"/>
  <c r="AE31" i="4"/>
  <c r="AD31" i="4"/>
  <c r="AC31" i="4"/>
  <c r="AB31" i="4"/>
  <c r="AA31" i="4"/>
  <c r="Z31" i="4"/>
  <c r="Y31" i="4"/>
  <c r="X31" i="4"/>
  <c r="AO30" i="4"/>
  <c r="AO29" i="4"/>
  <c r="AO28" i="4"/>
  <c r="AO27" i="4"/>
  <c r="AO26" i="4"/>
  <c r="AO25" i="4"/>
  <c r="AO24" i="4"/>
  <c r="AO23" i="4"/>
  <c r="AO22" i="4"/>
  <c r="AO21" i="4"/>
  <c r="AO20" i="4"/>
  <c r="AO19" i="4"/>
  <c r="AO18" i="4"/>
  <c r="AO17" i="4"/>
  <c r="AO16" i="4"/>
  <c r="AO15" i="4"/>
  <c r="AO14" i="4"/>
  <c r="AO13" i="4"/>
  <c r="AO12" i="4"/>
  <c r="AO11" i="4"/>
  <c r="AO10" i="4"/>
  <c r="AO9" i="4"/>
  <c r="AO8" i="4"/>
  <c r="AO7" i="4"/>
  <c r="AO6" i="4"/>
  <c r="AO5" i="4"/>
  <c r="AO4" i="4"/>
  <c r="AO3" i="4"/>
  <c r="AO2" i="4"/>
  <c r="F41" i="4"/>
  <c r="C31" i="4"/>
  <c r="D31" i="4"/>
  <c r="E31" i="4"/>
  <c r="F31" i="4"/>
  <c r="G31" i="4"/>
  <c r="H31" i="4"/>
  <c r="I31" i="4"/>
  <c r="J31" i="4"/>
  <c r="K31" i="4"/>
  <c r="L31" i="4"/>
  <c r="M31" i="4"/>
  <c r="N31" i="4"/>
  <c r="O31" i="4"/>
  <c r="P31" i="4"/>
  <c r="Q31" i="4"/>
  <c r="B31" i="4"/>
  <c r="S3" i="4"/>
  <c r="S4" i="4"/>
  <c r="S5" i="4"/>
  <c r="S6" i="4"/>
  <c r="S7" i="4"/>
  <c r="S8" i="4"/>
  <c r="S9" i="4"/>
  <c r="S10" i="4"/>
  <c r="S11" i="4"/>
  <c r="S12" i="4"/>
  <c r="S13" i="4"/>
  <c r="S14" i="4"/>
  <c r="S15" i="4"/>
  <c r="S16" i="4"/>
  <c r="S17" i="4"/>
  <c r="S18" i="4"/>
  <c r="S19" i="4"/>
  <c r="S20" i="4"/>
  <c r="S21" i="4"/>
  <c r="S22" i="4"/>
  <c r="S23" i="4"/>
  <c r="S24" i="4"/>
  <c r="S25" i="4"/>
  <c r="S26" i="4"/>
  <c r="S27" i="4"/>
  <c r="S28" i="4"/>
  <c r="S29" i="4"/>
  <c r="S30" i="4"/>
  <c r="S2" i="4"/>
  <c r="E40" i="3"/>
  <c r="E41" i="3"/>
  <c r="E42" i="3"/>
  <c r="E43" i="3"/>
  <c r="E44" i="3"/>
  <c r="E45" i="3"/>
  <c r="E46" i="3"/>
  <c r="E47" i="3"/>
  <c r="E48" i="3"/>
  <c r="E39" i="3"/>
  <c r="D40" i="3"/>
  <c r="D41" i="3"/>
  <c r="D42" i="3"/>
  <c r="D43" i="3"/>
  <c r="D44" i="3"/>
  <c r="D45" i="3"/>
  <c r="D46" i="3"/>
  <c r="D47" i="3"/>
  <c r="D48" i="3"/>
  <c r="D39" i="3"/>
  <c r="C40" i="3"/>
  <c r="C41" i="3"/>
  <c r="H40" i="3" s="1"/>
  <c r="C42" i="3"/>
  <c r="C43" i="3"/>
  <c r="C44" i="3"/>
  <c r="C45" i="3"/>
  <c r="C46" i="3"/>
  <c r="C47" i="3"/>
  <c r="C48" i="3"/>
  <c r="C39" i="3"/>
  <c r="B40" i="3"/>
  <c r="B41" i="3"/>
  <c r="B42" i="3"/>
  <c r="B43" i="3"/>
  <c r="B44" i="3"/>
  <c r="B45" i="3"/>
  <c r="B46" i="3"/>
  <c r="B47" i="3"/>
  <c r="B48" i="3"/>
  <c r="B39" i="3"/>
  <c r="E40" i="1"/>
  <c r="E41" i="1"/>
  <c r="E42" i="1"/>
  <c r="E43" i="1"/>
  <c r="E44" i="1"/>
  <c r="E45" i="1"/>
  <c r="E46" i="1"/>
  <c r="E47" i="1"/>
  <c r="E48" i="1"/>
  <c r="E39" i="1"/>
  <c r="D48" i="1"/>
  <c r="D40" i="1"/>
  <c r="D41" i="1"/>
  <c r="D42" i="1"/>
  <c r="D43" i="1"/>
  <c r="D44" i="1"/>
  <c r="D45" i="1"/>
  <c r="D46" i="1"/>
  <c r="D47" i="1"/>
  <c r="D39" i="1"/>
  <c r="C40" i="1"/>
  <c r="C41" i="1"/>
  <c r="C42" i="1"/>
  <c r="C43" i="1"/>
  <c r="C44" i="1"/>
  <c r="C45" i="1"/>
  <c r="C46" i="1"/>
  <c r="C47" i="1"/>
  <c r="C48" i="1"/>
  <c r="C39" i="1"/>
  <c r="B40" i="1"/>
  <c r="B41" i="1"/>
  <c r="B42" i="1"/>
  <c r="B43" i="1"/>
  <c r="B44" i="1"/>
  <c r="B45" i="1"/>
  <c r="B46" i="1"/>
  <c r="B47" i="1"/>
  <c r="B48" i="1"/>
  <c r="B39" i="1"/>
  <c r="B14" i="1"/>
  <c r="E15" i="1"/>
  <c r="E16" i="1"/>
  <c r="E17" i="1"/>
  <c r="E18" i="1"/>
  <c r="E19" i="1"/>
  <c r="E20" i="1"/>
  <c r="E21" i="1"/>
  <c r="E22" i="1"/>
  <c r="E23" i="1"/>
  <c r="E14" i="1"/>
  <c r="D23" i="1"/>
  <c r="D15" i="1"/>
  <c r="D16" i="1"/>
  <c r="D17" i="1"/>
  <c r="D18" i="1"/>
  <c r="D19" i="1"/>
  <c r="D20" i="1"/>
  <c r="D21" i="1"/>
  <c r="D22" i="1"/>
  <c r="D14" i="1"/>
  <c r="C15" i="1"/>
  <c r="C16" i="1"/>
  <c r="C18" i="1"/>
  <c r="C23" i="1"/>
  <c r="C17" i="1"/>
  <c r="C19" i="1"/>
  <c r="C20" i="1"/>
  <c r="C21" i="1"/>
  <c r="C22" i="1"/>
  <c r="C14" i="1"/>
  <c r="B17" i="1"/>
  <c r="B19" i="1"/>
  <c r="B23" i="1"/>
  <c r="B15" i="1"/>
  <c r="B16" i="1"/>
  <c r="B18" i="1"/>
  <c r="B20" i="1"/>
  <c r="B21" i="1"/>
  <c r="B22" i="1"/>
  <c r="D23" i="3"/>
  <c r="B23" i="3"/>
  <c r="E23" i="3"/>
  <c r="B20" i="3"/>
  <c r="B17" i="3"/>
  <c r="D17" i="3"/>
  <c r="E15" i="3"/>
  <c r="D14" i="3"/>
  <c r="B14" i="3"/>
  <c r="E16" i="3"/>
  <c r="E17" i="3"/>
  <c r="E18" i="3"/>
  <c r="E19" i="3"/>
  <c r="E20" i="3"/>
  <c r="E21" i="3"/>
  <c r="E22" i="3"/>
  <c r="D15" i="3"/>
  <c r="D16" i="3"/>
  <c r="D18" i="3"/>
  <c r="D19" i="3"/>
  <c r="D20" i="3"/>
  <c r="D21" i="3"/>
  <c r="D22" i="3"/>
  <c r="C15" i="3"/>
  <c r="C16" i="3"/>
  <c r="C17" i="3"/>
  <c r="C18" i="3"/>
  <c r="C20" i="3"/>
  <c r="C21" i="3"/>
  <c r="C22" i="3"/>
  <c r="C23" i="3"/>
  <c r="B21" i="3"/>
  <c r="B22" i="3"/>
  <c r="B15" i="3"/>
  <c r="B16" i="3"/>
  <c r="B18" i="3"/>
  <c r="E14" i="3"/>
  <c r="C14" i="3"/>
</calcChain>
</file>

<file path=xl/sharedStrings.xml><?xml version="1.0" encoding="utf-8"?>
<sst xmlns="http://schemas.openxmlformats.org/spreadsheetml/2006/main" count="639" uniqueCount="194">
  <si>
    <t>U1</t>
  </si>
  <si>
    <t>U2</t>
  </si>
  <si>
    <t>U3</t>
  </si>
  <si>
    <t>D1</t>
  </si>
  <si>
    <t>D2</t>
  </si>
  <si>
    <t>D3</t>
  </si>
  <si>
    <t>S1</t>
  </si>
  <si>
    <t>S2</t>
  </si>
  <si>
    <t>S3</t>
  </si>
  <si>
    <t>C1</t>
  </si>
  <si>
    <t>C2</t>
  </si>
  <si>
    <t>C3</t>
  </si>
  <si>
    <t>Grupos 2024-1</t>
  </si>
  <si>
    <t>Utilidad</t>
  </si>
  <si>
    <t>Dificultad</t>
  </si>
  <si>
    <t>Satisfacción</t>
  </si>
  <si>
    <t>Confianza</t>
  </si>
  <si>
    <t>Percepción</t>
  </si>
  <si>
    <t>Promedio</t>
  </si>
  <si>
    <t>Grupos 2024-2</t>
  </si>
  <si>
    <t>Grafica</t>
  </si>
  <si>
    <t>Total</t>
  </si>
  <si>
    <t>Identifcar</t>
  </si>
  <si>
    <t>total</t>
  </si>
  <si>
    <t>funcion</t>
  </si>
  <si>
    <t>Malo</t>
  </si>
  <si>
    <t>Regular</t>
  </si>
  <si>
    <t>Excelente</t>
  </si>
  <si>
    <t>Bueno</t>
  </si>
  <si>
    <t>Malo(1)</t>
  </si>
  <si>
    <t>Regular(2)</t>
  </si>
  <si>
    <t>Bueno(3)</t>
  </si>
  <si>
    <t>Excelente(4)</t>
  </si>
  <si>
    <t>Estudiante 2024-1 antes</t>
  </si>
  <si>
    <t>Estudiante 2024-1 despues</t>
  </si>
  <si>
    <t>Proyecto</t>
  </si>
  <si>
    <t>Hombre</t>
  </si>
  <si>
    <t>Mujer</t>
  </si>
  <si>
    <t>Problema</t>
  </si>
  <si>
    <t>Nivel desarrollo</t>
  </si>
  <si>
    <t>Nota</t>
  </si>
  <si>
    <t>Viviam - Maria C</t>
  </si>
  <si>
    <t>Integrantes</t>
  </si>
  <si>
    <t>Come Papel</t>
  </si>
  <si>
    <t>Reciclaje</t>
  </si>
  <si>
    <t>Pokemon</t>
  </si>
  <si>
    <t>Juan Pablo - Ana - Manuel</t>
  </si>
  <si>
    <t>Botellon</t>
  </si>
  <si>
    <t>Ricardo - Maria Paula - David</t>
  </si>
  <si>
    <t>Basketball</t>
  </si>
  <si>
    <t>Paola - Sebastian - Camila</t>
  </si>
  <si>
    <t>Walee</t>
  </si>
  <si>
    <t>Daniela - Alanys - Camila</t>
  </si>
  <si>
    <t>Sapito</t>
  </si>
  <si>
    <t>Luz - Ana - Paula</t>
  </si>
  <si>
    <t>Mounstrico</t>
  </si>
  <si>
    <t>Daniela -Sara</t>
  </si>
  <si>
    <t>Paino Gatuno</t>
  </si>
  <si>
    <t>Bailarina</t>
  </si>
  <si>
    <t>Santiago -</t>
  </si>
  <si>
    <t>Mariyn</t>
  </si>
  <si>
    <t>Grupos 2024- 1</t>
  </si>
  <si>
    <t>Grupo 2024-2</t>
  </si>
  <si>
    <t xml:space="preserve">Maria paula - Sebastian - Denis </t>
  </si>
  <si>
    <t>Camila - Vanesa</t>
  </si>
  <si>
    <t>Laura - Paula - Isabella</t>
  </si>
  <si>
    <t>Laura - Brayan - Karol</t>
  </si>
  <si>
    <t>Oscar - Luz - Nicol</t>
  </si>
  <si>
    <t>Andres - silvia - Oscar</t>
  </si>
  <si>
    <t>Sofia - Luna - Esteban</t>
  </si>
  <si>
    <t>Juan - Maria  - Karol</t>
  </si>
  <si>
    <t>Catalina - Maria Jose - Cesar</t>
  </si>
  <si>
    <t>Jueguete</t>
  </si>
  <si>
    <t>Ahorro</t>
  </si>
  <si>
    <t>Matera Duende</t>
  </si>
  <si>
    <t>Riego de plantas</t>
  </si>
  <si>
    <t>Tiro al blanco</t>
  </si>
  <si>
    <t>Angie - Camilo - Laura</t>
  </si>
  <si>
    <t>Alarma minecraft</t>
  </si>
  <si>
    <t>Servilletero - juego</t>
  </si>
  <si>
    <t>Tiempo de espera</t>
  </si>
  <si>
    <t>Agarra abejas</t>
  </si>
  <si>
    <t>Prototipo</t>
  </si>
  <si>
    <t>Modelo Funcional</t>
  </si>
  <si>
    <t>Modelo funcional</t>
  </si>
  <si>
    <t>Modelo Formal</t>
  </si>
  <si>
    <t>Diseño conceptual</t>
  </si>
  <si>
    <t>Cantidad</t>
  </si>
  <si>
    <t>nivel de desarrollo</t>
  </si>
  <si>
    <t>Modelo formal</t>
  </si>
  <si>
    <t>Vaca ovni</t>
  </si>
  <si>
    <t>xxx -xxx -xxx</t>
  </si>
  <si>
    <t>Color</t>
  </si>
  <si>
    <t>Clasifcación</t>
  </si>
  <si>
    <t>2024-1</t>
  </si>
  <si>
    <t>2024-2</t>
  </si>
  <si>
    <t>Dificultad de aprendizaje</t>
  </si>
  <si>
    <t>Confianza en desarrollos futuros</t>
  </si>
  <si>
    <t xml:space="preserve"> </t>
  </si>
  <si>
    <t>incremento</t>
  </si>
  <si>
    <t>2.6%</t>
  </si>
  <si>
    <t>0.6%</t>
  </si>
  <si>
    <t>1.4%</t>
  </si>
  <si>
    <t>3.4%</t>
  </si>
  <si>
    <t>Incremento</t>
  </si>
  <si>
    <t>Incremento porcentual</t>
  </si>
  <si>
    <t>1S</t>
  </si>
  <si>
    <t>2A</t>
  </si>
  <si>
    <t>3S</t>
  </si>
  <si>
    <t>4S</t>
  </si>
  <si>
    <t>5M</t>
  </si>
  <si>
    <t>6M</t>
  </si>
  <si>
    <t>7A</t>
  </si>
  <si>
    <t>8S</t>
  </si>
  <si>
    <t>9S</t>
  </si>
  <si>
    <t>10S</t>
  </si>
  <si>
    <t>11M</t>
  </si>
  <si>
    <t>12S</t>
  </si>
  <si>
    <t>13A</t>
  </si>
  <si>
    <t>14M</t>
  </si>
  <si>
    <t>15S</t>
  </si>
  <si>
    <t>16S</t>
  </si>
  <si>
    <t>17G</t>
  </si>
  <si>
    <t>Antes</t>
  </si>
  <si>
    <t>Despues</t>
  </si>
  <si>
    <t>Estudiante 2024-2 antes</t>
  </si>
  <si>
    <t>Estudiante 2024-2 Despues</t>
  </si>
  <si>
    <t>Identifcar 2024-1</t>
  </si>
  <si>
    <t>Identifcar 2024- 2</t>
  </si>
  <si>
    <t>Mejora</t>
  </si>
  <si>
    <t>Función      2024-1</t>
  </si>
  <si>
    <t>funcion     2024-2</t>
  </si>
  <si>
    <t xml:space="preserve"> Grafica    2024-1</t>
  </si>
  <si>
    <t>Grafica     2024 - 2</t>
  </si>
  <si>
    <t>Alcancia Mario</t>
  </si>
  <si>
    <t>cuidado de plantas</t>
  </si>
  <si>
    <t>Manejo tiempo</t>
  </si>
  <si>
    <t>Visibilidad feria diseño</t>
  </si>
  <si>
    <t>Robtot Pro Feria</t>
  </si>
  <si>
    <t>Robot zonas verdes</t>
  </si>
  <si>
    <t>Indicador de reciclaje</t>
  </si>
  <si>
    <t>Comentario</t>
  </si>
  <si>
    <t>Categorias</t>
  </si>
  <si>
    <t>"El brazo no tiene mucha fuerza como lo esperaba para mover objetos"</t>
  </si>
  <si>
    <t>"Me confundi con los dos servomotores al armarlo porque no sabiamos que cada uno tenia un funcionamiento diferente"</t>
  </si>
  <si>
    <t>"Armar la garra fue compleja por los tornillos, pero ver la funcionar fue divertido"</t>
  </si>
  <si>
    <t>"El software que usamos no lo conocia y me gusto mucho que puedo programar en bloques y de una vez puedo ejecutar el codigo, sin tener que usar texto y pararlo a la IDE de Arduino"</t>
  </si>
  <si>
    <t>"Es mas facil entender el circuito en tinkercad que con el diagrama, avece no entiendo los dibujos de cada elemento"</t>
  </si>
  <si>
    <t>Analisis Kits ( Estacuion Meteorologica y brazo robotico)</t>
  </si>
  <si>
    <t>"Me encanto ver funcinar la estacion, como se ve la informacion en la pantalla y saber como ponerla"</t>
  </si>
  <si>
    <t>"Cuando se movio el brazo, fue muy genial, me encanto que me iba acercando al sensor y de una vez se movio!"</t>
  </si>
  <si>
    <t>" cometimos un erro pequeño en el circuito por conectar mal el cable, pero fue facil de soluconar, solamente revcisamos el circuito y lo conectamos bien"</t>
  </si>
  <si>
    <t>"organizarnos para hacer cada parte fue algo que no sabiamos como hacer, pero al comenzar e ir armando las partes, empezamos a delegarnos cargos"</t>
  </si>
  <si>
    <t>"El contenido estaba claro, seguimos todos los paso del librito y lo armamos, y nos abiamos usar arduinoblocks, pero nos gusto q era mas directo y con bloques"</t>
  </si>
  <si>
    <t>"me hubiera gustado poder hacer otros tipos de robot o elemento con el mismo kit"</t>
  </si>
  <si>
    <t>Participante</t>
  </si>
  <si>
    <t>Estudiante</t>
  </si>
  <si>
    <t>Docente</t>
  </si>
  <si>
    <t>" Yo le pongo el trabajo al estudiantes, aquí esta todo. Yo digo, pues esta como conectarlo, como porgamarlo, pues ya no necesita la guia ( Docente)"</t>
  </si>
  <si>
    <t>"El problema puede ser, no que ellos lo entiendan mal, sino que usted esta comunicando mal. O sea el proceso de comunicación que usted esta haciendo es, si yo cometo un error, el problema es suyo, no es mio, osea, hay un problema en la comunicación ahí que noe sta bien.</t>
  </si>
  <si>
    <t>"De pronto puede disminuir la cantidfad de información que tengo que absorber, cual es la cantidad de informacion que realmente necesito dentro del proceso.</t>
  </si>
  <si>
    <t>"Mientras menos palabras usted poinga dentro del proceso, muchisimo mejor."</t>
  </si>
  <si>
    <t>"Muchos van a comenzar a ver los graficos y se van a saltar de grafico en grafico, ahies cuando dicen "Ay yo no entendi" y le toco devolverse y repasar"</t>
  </si>
  <si>
    <t>"yo pondria elementos pedagogicos que realmente integren un poco mas al docente"</t>
  </si>
  <si>
    <t>como lo esperaba</t>
  </si>
  <si>
    <t>Ya no necesita la guia</t>
  </si>
  <si>
    <t>Me confundi, por no saber funcionamiento</t>
  </si>
  <si>
    <t>fue compleja, fue divertido</t>
  </si>
  <si>
    <t>"La programacion fue sencilla y rapida, estaban claros los pasos que tenia el librito"</t>
  </si>
  <si>
    <t>Fue sencilla y rapida, pasos claros</t>
  </si>
  <si>
    <t>Me gusto mucho programar en bloques, sin usar IDE</t>
  </si>
  <si>
    <t>"El docente va a decir, bueno, yo que rol cumplo, cual va ser la formacion para el docente, para que complemente ese aprendizaje?"</t>
  </si>
  <si>
    <t>más facil entender en tikercad que diagrama</t>
  </si>
  <si>
    <t>Yo que rol cumplo?</t>
  </si>
  <si>
    <t>Me encanto como funciona y saberlo</t>
  </si>
  <si>
    <t>fue muy genial , me encanto funcionalidad</t>
  </si>
  <si>
    <t>se esta comunicando mal, hay problemas de comunicación</t>
  </si>
  <si>
    <t>cometimos pequeño error, facild e solucionar, conectamos bien</t>
  </si>
  <si>
    <t>organización y delegar cargos</t>
  </si>
  <si>
    <t>menos palabras, mucho mejor</t>
  </si>
  <si>
    <t>contenido claro, seguir pasos, nos gusto funcionalidad softwar</t>
  </si>
  <si>
    <t>le toco devolverse y repasar, yo no entendi</t>
  </si>
  <si>
    <t>"las actividades fueron muy divertidas, debarian hacer mas actividades asi, ya que uno interactua con los sensores y los motores"</t>
  </si>
  <si>
    <t>actividades divertidas, hacer mas actividades, interactuar con dispositivos</t>
  </si>
  <si>
    <t>me gustaria mas variedad</t>
  </si>
  <si>
    <t>disminuir cantidad de informacion, informacion q realmente necesito</t>
  </si>
  <si>
    <t>elementos pédfagogicos, integrar docente</t>
  </si>
  <si>
    <t>frases o palabras claves</t>
  </si>
  <si>
    <t>Satisfaccion</t>
  </si>
  <si>
    <t>dificultad de aprendizaje</t>
  </si>
  <si>
    <t>satisfacción</t>
  </si>
  <si>
    <t>satisfaccion</t>
  </si>
  <si>
    <t>confianza en desarrollo de proyectos a futuro</t>
  </si>
  <si>
    <t>utilidad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</si>
</sst>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s>
  <fills count="23">
    <fill>
      <patternFill patternType="none"/>
    </fill>
    <fill>
      <patternFill patternType="gray125"/>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6"/>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104">
    <xf numFmtId="0" fontId="0" fillId="0" borderId="0" xfId="0"/>
    <xf numFmtId="0" fontId="0" fillId="0" borderId="1" xfId="0" applyBorder="1" applyAlignment="1">
      <alignment horizontal="center"/>
    </xf>
    <xf numFmtId="0" fontId="0" fillId="0" borderId="1" xfId="0" applyBorder="1"/>
    <xf numFmtId="0" fontId="1" fillId="2" borderId="1" xfId="0" applyFont="1" applyFill="1" applyBorder="1" applyAlignment="1">
      <alignment horizontal="center" vertical="top"/>
    </xf>
    <xf numFmtId="0" fontId="0" fillId="2" borderId="1" xfId="0" applyFill="1" applyBorder="1" applyAlignment="1">
      <alignment horizontal="center"/>
    </xf>
    <xf numFmtId="0" fontId="0" fillId="2" borderId="1" xfId="0" applyFill="1" applyBorder="1"/>
    <xf numFmtId="0" fontId="1" fillId="3" borderId="1" xfId="0" applyFont="1" applyFill="1" applyBorder="1" applyAlignment="1">
      <alignment horizontal="center" vertical="top"/>
    </xf>
    <xf numFmtId="0" fontId="0" fillId="3" borderId="1" xfId="0" applyFill="1" applyBorder="1" applyAlignment="1">
      <alignment horizontal="center"/>
    </xf>
    <xf numFmtId="0" fontId="0" fillId="3" borderId="1" xfId="0" applyFill="1" applyBorder="1"/>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2" xfId="0" applyFill="1" applyBorder="1" applyAlignment="1">
      <alignment horizontal="center" vertical="center"/>
    </xf>
    <xf numFmtId="2" fontId="0" fillId="0" borderId="1" xfId="0" applyNumberFormat="1" applyBorder="1" applyAlignment="1">
      <alignment horizontal="center"/>
    </xf>
    <xf numFmtId="2" fontId="0" fillId="0" borderId="1" xfId="1" applyNumberFormat="1" applyFont="1" applyBorder="1" applyAlignment="1">
      <alignment horizontal="center" vertical="center"/>
    </xf>
    <xf numFmtId="2" fontId="0" fillId="0" borderId="1" xfId="0" applyNumberFormat="1" applyBorder="1"/>
    <xf numFmtId="0" fontId="0" fillId="0" borderId="0" xfId="0" applyAlignment="1">
      <alignment horizontal="center" vertical="center"/>
    </xf>
    <xf numFmtId="0" fontId="0" fillId="5" borderId="1" xfId="0" applyFill="1" applyBorder="1" applyAlignment="1">
      <alignment horizontal="center" vertical="center"/>
    </xf>
    <xf numFmtId="0" fontId="0" fillId="5" borderId="1" xfId="0" applyFill="1" applyBorder="1"/>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8" borderId="1" xfId="0" applyFill="1" applyBorder="1" applyAlignment="1">
      <alignment horizontal="center" vertical="center"/>
    </xf>
    <xf numFmtId="0" fontId="0" fillId="9" borderId="1" xfId="0" applyFill="1" applyBorder="1" applyAlignment="1">
      <alignment horizontal="center" vertical="center"/>
    </xf>
    <xf numFmtId="0" fontId="1" fillId="11" borderId="1" xfId="0" applyFont="1" applyFill="1" applyBorder="1" applyAlignment="1">
      <alignment horizontal="center" vertical="top" wrapText="1"/>
    </xf>
    <xf numFmtId="0" fontId="1" fillId="11" borderId="1" xfId="0" applyFont="1" applyFill="1" applyBorder="1" applyAlignment="1">
      <alignment horizontal="center" vertical="center"/>
    </xf>
    <xf numFmtId="0" fontId="0" fillId="0" borderId="0" xfId="0" applyBorder="1"/>
    <xf numFmtId="0" fontId="0" fillId="0" borderId="0" xfId="0" applyFill="1" applyBorder="1" applyAlignment="1">
      <alignment horizontal="center" vertical="center"/>
    </xf>
    <xf numFmtId="0" fontId="1" fillId="5" borderId="1" xfId="0" applyFont="1" applyFill="1" applyBorder="1" applyAlignment="1">
      <alignment horizontal="center" vertical="center"/>
    </xf>
    <xf numFmtId="0" fontId="1" fillId="2" borderId="1" xfId="0" applyFont="1" applyFill="1" applyBorder="1" applyAlignment="1">
      <alignment horizontal="center"/>
    </xf>
    <xf numFmtId="0" fontId="1" fillId="4" borderId="1" xfId="0" applyFont="1" applyFill="1" applyBorder="1" applyAlignment="1">
      <alignment horizontal="center" vertical="center"/>
    </xf>
    <xf numFmtId="0" fontId="1" fillId="5" borderId="1" xfId="0" applyFont="1" applyFill="1" applyBorder="1"/>
    <xf numFmtId="0" fontId="1" fillId="10" borderId="1" xfId="0" applyFont="1" applyFill="1" applyBorder="1"/>
    <xf numFmtId="0" fontId="1" fillId="11" borderId="1" xfId="0" applyFont="1" applyFill="1" applyBorder="1"/>
    <xf numFmtId="0" fontId="1" fillId="10" borderId="1" xfId="0" applyFont="1" applyFill="1" applyBorder="1" applyAlignment="1">
      <alignment horizontal="center"/>
    </xf>
    <xf numFmtId="0" fontId="1" fillId="11" borderId="1" xfId="0" applyFont="1" applyFill="1" applyBorder="1" applyAlignment="1">
      <alignment horizontal="center"/>
    </xf>
    <xf numFmtId="0" fontId="0" fillId="12" borderId="1" xfId="0" applyFill="1" applyBorder="1" applyAlignment="1">
      <alignment horizontal="center" vertical="center"/>
    </xf>
    <xf numFmtId="0" fontId="0" fillId="13" borderId="1" xfId="0" applyFill="1" applyBorder="1" applyAlignment="1">
      <alignment horizontal="center" vertical="center"/>
    </xf>
    <xf numFmtId="0" fontId="0" fillId="0" borderId="1" xfId="0" applyFill="1" applyBorder="1" applyAlignment="1">
      <alignment horizontal="center" vertical="center"/>
    </xf>
    <xf numFmtId="0" fontId="0" fillId="12"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14" borderId="1" xfId="0" applyFill="1" applyBorder="1" applyAlignment="1">
      <alignment horizontal="center" vertical="center"/>
    </xf>
    <xf numFmtId="0" fontId="0" fillId="3" borderId="1" xfId="0" applyFill="1" applyBorder="1" applyAlignment="1">
      <alignment horizontal="center" vertical="center"/>
    </xf>
    <xf numFmtId="0" fontId="0" fillId="5" borderId="1" xfId="0" applyFill="1" applyBorder="1" applyAlignment="1">
      <alignment horizontal="left" vertical="center"/>
    </xf>
    <xf numFmtId="0" fontId="0" fillId="3" borderId="1" xfId="0" applyFill="1" applyBorder="1" applyAlignment="1">
      <alignment horizontal="left" vertical="center"/>
    </xf>
    <xf numFmtId="0" fontId="0" fillId="0" borderId="0" xfId="0" applyBorder="1" applyAlignment="1">
      <alignment horizontal="center" vertical="center"/>
    </xf>
    <xf numFmtId="0" fontId="1" fillId="3" borderId="1" xfId="0" applyFont="1" applyFill="1" applyBorder="1" applyAlignment="1">
      <alignment horizontal="center"/>
    </xf>
    <xf numFmtId="0" fontId="0" fillId="6" borderId="1" xfId="0" applyFill="1" applyBorder="1"/>
    <xf numFmtId="0" fontId="0" fillId="16" borderId="1" xfId="0" applyFill="1" applyBorder="1"/>
    <xf numFmtId="0" fontId="0" fillId="8" borderId="1" xfId="0" applyFill="1" applyBorder="1"/>
    <xf numFmtId="0" fontId="0" fillId="9" borderId="1" xfId="0" applyFill="1" applyBorder="1"/>
    <xf numFmtId="0" fontId="1" fillId="14" borderId="1" xfId="0" applyFont="1" applyFill="1" applyBorder="1"/>
    <xf numFmtId="0" fontId="1" fillId="14" borderId="1" xfId="0" applyFont="1" applyFill="1" applyBorder="1" applyAlignment="1">
      <alignment horizontal="center"/>
    </xf>
    <xf numFmtId="0" fontId="1" fillId="3" borderId="1" xfId="0" applyFont="1" applyFill="1" applyBorder="1"/>
    <xf numFmtId="0" fontId="1" fillId="15" borderId="1" xfId="0" applyFont="1" applyFill="1" applyBorder="1"/>
    <xf numFmtId="0" fontId="1" fillId="13" borderId="1" xfId="0" applyFont="1" applyFill="1" applyBorder="1"/>
    <xf numFmtId="2" fontId="0" fillId="0" borderId="1" xfId="0" applyNumberFormat="1" applyBorder="1" applyAlignment="1">
      <alignment horizontal="center" wrapText="1"/>
    </xf>
    <xf numFmtId="0" fontId="0" fillId="0" borderId="3" xfId="0" applyBorder="1" applyAlignment="1">
      <alignment horizontal="center"/>
    </xf>
    <xf numFmtId="0" fontId="0" fillId="2" borderId="1" xfId="0" applyFill="1" applyBorder="1" applyAlignment="1">
      <alignment wrapText="1"/>
    </xf>
    <xf numFmtId="2" fontId="0" fillId="0" borderId="1" xfId="0" applyNumberFormat="1"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1" fillId="14" borderId="1" xfId="0" applyFont="1" applyFill="1" applyBorder="1" applyAlignment="1">
      <alignment horizontal="center" vertical="center"/>
    </xf>
    <xf numFmtId="0" fontId="1" fillId="17" borderId="1" xfId="0" applyFont="1" applyFill="1" applyBorder="1"/>
    <xf numFmtId="0" fontId="1" fillId="17" borderId="1" xfId="0" applyFont="1" applyFill="1" applyBorder="1" applyAlignment="1">
      <alignment horizontal="center" vertical="center"/>
    </xf>
    <xf numFmtId="0" fontId="1" fillId="14" borderId="1" xfId="0" applyFont="1" applyFill="1" applyBorder="1" applyAlignment="1">
      <alignment horizontal="center" vertical="top" wrapText="1"/>
    </xf>
    <xf numFmtId="0" fontId="0" fillId="0" borderId="0" xfId="0" applyAlignment="1">
      <alignment wrapText="1"/>
    </xf>
    <xf numFmtId="0" fontId="1" fillId="18" borderId="1" xfId="0" applyFont="1" applyFill="1" applyBorder="1" applyAlignment="1">
      <alignment horizontal="center" vertical="center" wrapText="1"/>
    </xf>
    <xf numFmtId="0" fontId="1" fillId="18" borderId="1" xfId="0" applyFont="1" applyFill="1" applyBorder="1" applyAlignment="1">
      <alignment horizontal="center" vertical="center"/>
    </xf>
    <xf numFmtId="0" fontId="1" fillId="17" borderId="1" xfId="0" applyFont="1" applyFill="1" applyBorder="1" applyAlignment="1">
      <alignment horizontal="center" vertical="center" wrapText="1"/>
    </xf>
    <xf numFmtId="0" fontId="1" fillId="18" borderId="1" xfId="0" applyFont="1" applyFill="1" applyBorder="1"/>
    <xf numFmtId="0" fontId="0" fillId="18" borderId="1" xfId="0" applyFill="1" applyBorder="1"/>
    <xf numFmtId="0" fontId="0" fillId="18" borderId="1" xfId="0" applyFill="1" applyBorder="1" applyAlignment="1">
      <alignment wrapText="1"/>
    </xf>
    <xf numFmtId="0" fontId="0" fillId="17" borderId="1" xfId="0" applyFill="1" applyBorder="1"/>
    <xf numFmtId="0" fontId="0" fillId="17" borderId="1" xfId="0" applyFill="1" applyBorder="1" applyAlignment="1">
      <alignment wrapText="1"/>
    </xf>
    <xf numFmtId="2" fontId="0" fillId="0" borderId="1" xfId="2" applyNumberFormat="1" applyFont="1" applyBorder="1" applyAlignment="1">
      <alignment horizontal="center" vertical="center"/>
    </xf>
    <xf numFmtId="0" fontId="1" fillId="17" borderId="1" xfId="0" applyFont="1" applyFill="1" applyBorder="1" applyAlignment="1">
      <alignment vertical="center"/>
    </xf>
    <xf numFmtId="0" fontId="1" fillId="19" borderId="1" xfId="0" applyFont="1" applyFill="1" applyBorder="1" applyAlignment="1">
      <alignment horizontal="left" vertical="center"/>
    </xf>
    <xf numFmtId="0" fontId="1" fillId="19" borderId="1" xfId="0" applyFont="1" applyFill="1" applyBorder="1" applyAlignment="1">
      <alignment horizontal="left" vertical="center" wrapText="1"/>
    </xf>
    <xf numFmtId="0" fontId="1" fillId="17" borderId="1" xfId="0" applyFont="1" applyFill="1" applyBorder="1" applyAlignment="1">
      <alignment horizontal="left" vertical="center"/>
    </xf>
    <xf numFmtId="0" fontId="1" fillId="17" borderId="1" xfId="0" applyFont="1" applyFill="1" applyBorder="1" applyAlignment="1">
      <alignment horizontal="left" vertical="center" wrapText="1"/>
    </xf>
    <xf numFmtId="0" fontId="1" fillId="19" borderId="1" xfId="0" applyFont="1" applyFill="1" applyBorder="1" applyAlignment="1">
      <alignment horizontal="center" vertical="center" wrapText="1"/>
    </xf>
    <xf numFmtId="0" fontId="1" fillId="19" borderId="1" xfId="0" applyFont="1" applyFill="1" applyBorder="1" applyAlignment="1">
      <alignment horizontal="center" vertical="center"/>
    </xf>
    <xf numFmtId="0" fontId="1" fillId="19" borderId="1" xfId="0" applyFont="1" applyFill="1" applyBorder="1" applyAlignment="1">
      <alignment wrapText="1"/>
    </xf>
    <xf numFmtId="0" fontId="1" fillId="20" borderId="1" xfId="0" applyFont="1" applyFill="1" applyBorder="1" applyAlignment="1">
      <alignment horizontal="center" vertical="center" wrapText="1"/>
    </xf>
    <xf numFmtId="0" fontId="1" fillId="20" borderId="1" xfId="0" applyFont="1" applyFill="1" applyBorder="1" applyAlignment="1">
      <alignment horizontal="left" vertical="center" wrapText="1"/>
    </xf>
    <xf numFmtId="0" fontId="1" fillId="20" borderId="1" xfId="0" applyFont="1" applyFill="1" applyBorder="1" applyAlignment="1">
      <alignment horizontal="center" vertical="center"/>
    </xf>
    <xf numFmtId="0" fontId="1" fillId="19" borderId="1" xfId="0" applyFont="1" applyFill="1" applyBorder="1" applyAlignment="1">
      <alignment horizontal="center"/>
    </xf>
    <xf numFmtId="0" fontId="0" fillId="0" borderId="1" xfId="0" applyBorder="1" applyAlignment="1">
      <alignment horizontal="center" vertical="center" wrapText="1"/>
    </xf>
    <xf numFmtId="0" fontId="0" fillId="0" borderId="0" xfId="0" applyBorder="1" applyAlignment="1">
      <alignment wrapText="1"/>
    </xf>
    <xf numFmtId="0" fontId="0" fillId="21" borderId="1" xfId="0" applyFill="1" applyBorder="1" applyAlignment="1">
      <alignment horizontal="center" vertical="center" wrapText="1"/>
    </xf>
    <xf numFmtId="0" fontId="0" fillId="17" borderId="1" xfId="0" applyFill="1" applyBorder="1" applyAlignment="1">
      <alignment horizontal="center" vertical="center"/>
    </xf>
    <xf numFmtId="0" fontId="0" fillId="10" borderId="1" xfId="0" applyFill="1" applyBorder="1" applyAlignment="1">
      <alignment horizontal="center" vertical="center"/>
    </xf>
    <xf numFmtId="0" fontId="0" fillId="16" borderId="1" xfId="0" applyFill="1" applyBorder="1" applyAlignment="1">
      <alignment horizontal="center" vertical="center"/>
    </xf>
    <xf numFmtId="0" fontId="0" fillId="22" borderId="1" xfId="0" applyFill="1" applyBorder="1" applyAlignment="1">
      <alignment horizontal="center" vertical="center"/>
    </xf>
    <xf numFmtId="0" fontId="3" fillId="13" borderId="4" xfId="0" applyFont="1" applyFill="1" applyBorder="1" applyAlignment="1">
      <alignment horizontal="center" vertical="center"/>
    </xf>
    <xf numFmtId="0" fontId="3" fillId="13" borderId="3" xfId="0" applyFont="1" applyFill="1" applyBorder="1" applyAlignment="1">
      <alignment horizontal="center" vertical="center"/>
    </xf>
    <xf numFmtId="0" fontId="0" fillId="3" borderId="4" xfId="0" applyFill="1" applyBorder="1" applyAlignment="1">
      <alignment horizontal="center"/>
    </xf>
    <xf numFmtId="0" fontId="0" fillId="3" borderId="3" xfId="0" applyFill="1" applyBorder="1" applyAlignment="1">
      <alignment horizontal="center"/>
    </xf>
    <xf numFmtId="0" fontId="1" fillId="13" borderId="4" xfId="0" applyFont="1" applyFill="1" applyBorder="1" applyAlignment="1">
      <alignment horizontal="center" vertical="center"/>
    </xf>
    <xf numFmtId="0" fontId="1" fillId="13" borderId="3" xfId="0" applyFont="1" applyFill="1" applyBorder="1" applyAlignment="1">
      <alignment horizontal="center" vertical="center"/>
    </xf>
    <xf numFmtId="0" fontId="1" fillId="3" borderId="4" xfId="0" applyFont="1" applyFill="1" applyBorder="1" applyAlignment="1">
      <alignment horizontal="center"/>
    </xf>
    <xf numFmtId="0" fontId="1" fillId="3" borderId="3" xfId="0" applyFont="1" applyFill="1" applyBorder="1" applyAlignment="1">
      <alignment horizontal="center"/>
    </xf>
    <xf numFmtId="0" fontId="0" fillId="20" borderId="1" xfId="0" applyFill="1" applyBorder="1" applyAlignment="1">
      <alignment horizontal="center" vertical="center"/>
    </xf>
    <xf numFmtId="0" fontId="0" fillId="2" borderId="1" xfId="0" applyFill="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Promedio de percepción </a:t>
            </a:r>
          </a:p>
          <a:p>
            <a:pPr>
              <a:defRPr/>
            </a:pPr>
            <a:r>
              <a:rPr lang="en-US" sz="1100"/>
              <a:t>2024 -1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'estacion meteorologica'!$H$13</c:f>
              <c:strCache>
                <c:ptCount val="1"/>
                <c:pt idx="0">
                  <c:v>Promedio</c:v>
                </c:pt>
              </c:strCache>
            </c:strRef>
          </c:tx>
          <c:spPr>
            <a:solidFill>
              <a:schemeClr val="accent1"/>
            </a:solidFill>
            <a:ln>
              <a:noFill/>
            </a:ln>
            <a:effectLst/>
          </c:spPr>
          <c:invertIfNegative val="0"/>
          <c:cat>
            <c:strRef>
              <c:f>'estacion meteorologica'!$G$14:$G$17</c:f>
              <c:strCache>
                <c:ptCount val="4"/>
                <c:pt idx="0">
                  <c:v>Utilidad</c:v>
                </c:pt>
                <c:pt idx="1">
                  <c:v>Dificultad</c:v>
                </c:pt>
                <c:pt idx="2">
                  <c:v>Satisfacción</c:v>
                </c:pt>
                <c:pt idx="3">
                  <c:v>Confianza</c:v>
                </c:pt>
              </c:strCache>
            </c:strRef>
          </c:cat>
          <c:val>
            <c:numRef>
              <c:f>'estacion meteorologica'!$H$14:$H$17</c:f>
              <c:numCache>
                <c:formatCode>0.00</c:formatCode>
                <c:ptCount val="4"/>
                <c:pt idx="0">
                  <c:v>4.2666666666666666</c:v>
                </c:pt>
                <c:pt idx="1">
                  <c:v>4.1666666666666661</c:v>
                </c:pt>
                <c:pt idx="2">
                  <c:v>4.4000000000000004</c:v>
                </c:pt>
                <c:pt idx="3">
                  <c:v>4</c:v>
                </c:pt>
              </c:numCache>
            </c:numRef>
          </c:val>
          <c:extLst>
            <c:ext xmlns:c16="http://schemas.microsoft.com/office/drawing/2014/chart" uri="{C3380CC4-5D6E-409C-BE32-E72D297353CC}">
              <c16:uniqueId val="{00000000-4CAD-4528-B091-816C3E489587}"/>
            </c:ext>
          </c:extLst>
        </c:ser>
        <c:dLbls>
          <c:showLegendKey val="0"/>
          <c:showVal val="0"/>
          <c:showCatName val="0"/>
          <c:showSerName val="0"/>
          <c:showPercent val="0"/>
          <c:showBubbleSize val="0"/>
        </c:dLbls>
        <c:gapWidth val="219"/>
        <c:overlap val="-27"/>
        <c:axId val="1755807247"/>
        <c:axId val="1564774879"/>
      </c:barChart>
      <c:catAx>
        <c:axId val="1755807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64774879"/>
        <c:crosses val="autoZero"/>
        <c:auto val="1"/>
        <c:lblAlgn val="ctr"/>
        <c:lblOffset val="100"/>
        <c:noMultiLvlLbl val="0"/>
      </c:catAx>
      <c:valAx>
        <c:axId val="156477487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580724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Promedio de percepción </a:t>
            </a:r>
          </a:p>
          <a:p>
            <a:pPr>
              <a:defRPr/>
            </a:pPr>
            <a:r>
              <a:rPr lang="en-US" sz="1100"/>
              <a:t>2024-2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'estacion meteorologica'!$H$38</c:f>
              <c:strCache>
                <c:ptCount val="1"/>
                <c:pt idx="0">
                  <c:v>Promedio</c:v>
                </c:pt>
              </c:strCache>
            </c:strRef>
          </c:tx>
          <c:spPr>
            <a:solidFill>
              <a:schemeClr val="accent1"/>
            </a:solidFill>
            <a:ln>
              <a:noFill/>
            </a:ln>
            <a:effectLst/>
          </c:spPr>
          <c:invertIfNegative val="0"/>
          <c:cat>
            <c:strRef>
              <c:f>'estacion meteorologica'!$G$39:$G$42</c:f>
              <c:strCache>
                <c:ptCount val="4"/>
                <c:pt idx="0">
                  <c:v>Utilidad</c:v>
                </c:pt>
                <c:pt idx="1">
                  <c:v>Dificultad</c:v>
                </c:pt>
                <c:pt idx="2">
                  <c:v>Satisfacción</c:v>
                </c:pt>
                <c:pt idx="3">
                  <c:v>Confianza</c:v>
                </c:pt>
              </c:strCache>
            </c:strRef>
          </c:cat>
          <c:val>
            <c:numRef>
              <c:f>'estacion meteorologica'!$H$39:$H$42</c:f>
              <c:numCache>
                <c:formatCode>0.00</c:formatCode>
                <c:ptCount val="4"/>
                <c:pt idx="0">
                  <c:v>4.3999999999999995</c:v>
                </c:pt>
                <c:pt idx="1">
                  <c:v>4.1999999999999993</c:v>
                </c:pt>
                <c:pt idx="2">
                  <c:v>4.4666666666666668</c:v>
                </c:pt>
                <c:pt idx="3">
                  <c:v>4.1666666666666661</c:v>
                </c:pt>
              </c:numCache>
            </c:numRef>
          </c:val>
          <c:extLst>
            <c:ext xmlns:c16="http://schemas.microsoft.com/office/drawing/2014/chart" uri="{C3380CC4-5D6E-409C-BE32-E72D297353CC}">
              <c16:uniqueId val="{00000000-6DA6-46E5-A72D-470C6ED0A33D}"/>
            </c:ext>
          </c:extLst>
        </c:ser>
        <c:dLbls>
          <c:showLegendKey val="0"/>
          <c:showVal val="0"/>
          <c:showCatName val="0"/>
          <c:showSerName val="0"/>
          <c:showPercent val="0"/>
          <c:showBubbleSize val="0"/>
        </c:dLbls>
        <c:gapWidth val="219"/>
        <c:overlap val="-27"/>
        <c:axId val="1517952143"/>
        <c:axId val="1618009935"/>
      </c:barChart>
      <c:catAx>
        <c:axId val="15179521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09935"/>
        <c:crosses val="autoZero"/>
        <c:auto val="1"/>
        <c:lblAlgn val="ctr"/>
        <c:lblOffset val="100"/>
        <c:noMultiLvlLbl val="0"/>
      </c:catAx>
      <c:valAx>
        <c:axId val="1618009935"/>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1795214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Promedio de percepciones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'estacion meteorologica'!$Q$17</c:f>
              <c:strCache>
                <c:ptCount val="1"/>
                <c:pt idx="0">
                  <c:v>2024-1</c:v>
                </c:pt>
              </c:strCache>
            </c:strRef>
          </c:tx>
          <c:spPr>
            <a:solidFill>
              <a:schemeClr val="accent1"/>
            </a:solidFill>
            <a:ln>
              <a:noFill/>
            </a:ln>
            <a:effectLst/>
          </c:spPr>
          <c:invertIfNegative val="0"/>
          <c:cat>
            <c:strRef>
              <c:f>'estacion meteorologica'!$P$18:$P$21</c:f>
              <c:strCache>
                <c:ptCount val="4"/>
                <c:pt idx="0">
                  <c:v>Utilidad</c:v>
                </c:pt>
                <c:pt idx="1">
                  <c:v>Dificultad de aprendizaje</c:v>
                </c:pt>
                <c:pt idx="2">
                  <c:v>Satisfacción</c:v>
                </c:pt>
                <c:pt idx="3">
                  <c:v>Confianza en desarrollos futuros</c:v>
                </c:pt>
              </c:strCache>
            </c:strRef>
          </c:cat>
          <c:val>
            <c:numRef>
              <c:f>'estacion meteorologica'!$Q$18:$Q$21</c:f>
              <c:numCache>
                <c:formatCode>0.00</c:formatCode>
                <c:ptCount val="4"/>
                <c:pt idx="0">
                  <c:v>4.2666666666666702</c:v>
                </c:pt>
                <c:pt idx="1">
                  <c:v>4.1666666666666661</c:v>
                </c:pt>
                <c:pt idx="2">
                  <c:v>4.4000000000000004</c:v>
                </c:pt>
                <c:pt idx="3">
                  <c:v>4</c:v>
                </c:pt>
              </c:numCache>
            </c:numRef>
          </c:val>
          <c:extLst>
            <c:ext xmlns:c16="http://schemas.microsoft.com/office/drawing/2014/chart" uri="{C3380CC4-5D6E-409C-BE32-E72D297353CC}">
              <c16:uniqueId val="{00000000-E1A9-4234-B770-A13930ABE148}"/>
            </c:ext>
          </c:extLst>
        </c:ser>
        <c:ser>
          <c:idx val="1"/>
          <c:order val="1"/>
          <c:tx>
            <c:strRef>
              <c:f>'estacion meteorologica'!$R$17</c:f>
              <c:strCache>
                <c:ptCount val="1"/>
                <c:pt idx="0">
                  <c:v>2024-2</c:v>
                </c:pt>
              </c:strCache>
            </c:strRef>
          </c:tx>
          <c:spPr>
            <a:solidFill>
              <a:schemeClr val="accent2"/>
            </a:solidFill>
            <a:ln>
              <a:noFill/>
            </a:ln>
            <a:effectLst/>
          </c:spPr>
          <c:invertIfNegative val="0"/>
          <c:cat>
            <c:strRef>
              <c:f>'estacion meteorologica'!$P$18:$P$21</c:f>
              <c:strCache>
                <c:ptCount val="4"/>
                <c:pt idx="0">
                  <c:v>Utilidad</c:v>
                </c:pt>
                <c:pt idx="1">
                  <c:v>Dificultad de aprendizaje</c:v>
                </c:pt>
                <c:pt idx="2">
                  <c:v>Satisfacción</c:v>
                </c:pt>
                <c:pt idx="3">
                  <c:v>Confianza en desarrollos futuros</c:v>
                </c:pt>
              </c:strCache>
            </c:strRef>
          </c:cat>
          <c:val>
            <c:numRef>
              <c:f>'estacion meteorologica'!$R$18:$R$21</c:f>
              <c:numCache>
                <c:formatCode>0.00</c:formatCode>
                <c:ptCount val="4"/>
                <c:pt idx="0">
                  <c:v>4.3999999999999995</c:v>
                </c:pt>
                <c:pt idx="1">
                  <c:v>4.1999999999999993</c:v>
                </c:pt>
                <c:pt idx="2">
                  <c:v>4.4666666666666668</c:v>
                </c:pt>
                <c:pt idx="3">
                  <c:v>4.1666666666666661</c:v>
                </c:pt>
              </c:numCache>
            </c:numRef>
          </c:val>
          <c:extLst>
            <c:ext xmlns:c16="http://schemas.microsoft.com/office/drawing/2014/chart" uri="{C3380CC4-5D6E-409C-BE32-E72D297353CC}">
              <c16:uniqueId val="{00000001-E1A9-4234-B770-A13930ABE148}"/>
            </c:ext>
          </c:extLst>
        </c:ser>
        <c:dLbls>
          <c:showLegendKey val="0"/>
          <c:showVal val="0"/>
          <c:showCatName val="0"/>
          <c:showSerName val="0"/>
          <c:showPercent val="0"/>
          <c:showBubbleSize val="0"/>
        </c:dLbls>
        <c:gapWidth val="219"/>
        <c:overlap val="-27"/>
        <c:axId val="1864562767"/>
        <c:axId val="1559905135"/>
      </c:barChart>
      <c:catAx>
        <c:axId val="1864562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59905135"/>
        <c:crosses val="autoZero"/>
        <c:auto val="1"/>
        <c:lblAlgn val="ctr"/>
        <c:lblOffset val="100"/>
        <c:noMultiLvlLbl val="0"/>
      </c:catAx>
      <c:valAx>
        <c:axId val="1559905135"/>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64562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Promedio por percepción </a:t>
            </a:r>
          </a:p>
          <a:p>
            <a:pPr>
              <a:defRPr/>
            </a:pPr>
            <a:r>
              <a:rPr lang="en-US" sz="1100"/>
              <a:t>2024-1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'Brazo robotico'!$H$13</c:f>
              <c:strCache>
                <c:ptCount val="1"/>
                <c:pt idx="0">
                  <c:v>Promedio</c:v>
                </c:pt>
              </c:strCache>
            </c:strRef>
          </c:tx>
          <c:spPr>
            <a:solidFill>
              <a:schemeClr val="accent1"/>
            </a:solidFill>
            <a:ln>
              <a:noFill/>
            </a:ln>
            <a:effectLst/>
          </c:spPr>
          <c:invertIfNegative val="0"/>
          <c:cat>
            <c:strRef>
              <c:f>'Brazo robotico'!$G$14:$G$17</c:f>
              <c:strCache>
                <c:ptCount val="4"/>
                <c:pt idx="0">
                  <c:v>Utilidad</c:v>
                </c:pt>
                <c:pt idx="1">
                  <c:v>Dificultad</c:v>
                </c:pt>
                <c:pt idx="2">
                  <c:v>Satisfacción</c:v>
                </c:pt>
                <c:pt idx="3">
                  <c:v>Confianza</c:v>
                </c:pt>
              </c:strCache>
            </c:strRef>
          </c:cat>
          <c:val>
            <c:numRef>
              <c:f>'Brazo robotico'!$H$14:$H$17</c:f>
              <c:numCache>
                <c:formatCode>0.00</c:formatCode>
                <c:ptCount val="4"/>
                <c:pt idx="0">
                  <c:v>4.2333333333333334</c:v>
                </c:pt>
                <c:pt idx="1">
                  <c:v>4.1481481481481488</c:v>
                </c:pt>
                <c:pt idx="2">
                  <c:v>4.4333333333333327</c:v>
                </c:pt>
                <c:pt idx="3">
                  <c:v>4.1000000000000005</c:v>
                </c:pt>
              </c:numCache>
            </c:numRef>
          </c:val>
          <c:extLst>
            <c:ext xmlns:c16="http://schemas.microsoft.com/office/drawing/2014/chart" uri="{C3380CC4-5D6E-409C-BE32-E72D297353CC}">
              <c16:uniqueId val="{00000000-5E01-4438-AAD4-D1B6E6196CEA}"/>
            </c:ext>
          </c:extLst>
        </c:ser>
        <c:dLbls>
          <c:showLegendKey val="0"/>
          <c:showVal val="0"/>
          <c:showCatName val="0"/>
          <c:showSerName val="0"/>
          <c:showPercent val="0"/>
          <c:showBubbleSize val="0"/>
        </c:dLbls>
        <c:gapWidth val="219"/>
        <c:overlap val="-27"/>
        <c:axId val="1755805247"/>
        <c:axId val="1559214735"/>
      </c:barChart>
      <c:catAx>
        <c:axId val="175580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59214735"/>
        <c:crosses val="autoZero"/>
        <c:auto val="1"/>
        <c:lblAlgn val="ctr"/>
        <c:lblOffset val="100"/>
        <c:noMultiLvlLbl val="0"/>
      </c:catAx>
      <c:valAx>
        <c:axId val="1559214735"/>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58052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a:t>Promedio por percepción</a:t>
            </a:r>
          </a:p>
          <a:p>
            <a:pPr>
              <a:defRPr/>
            </a:pPr>
            <a:r>
              <a:rPr lang="en-US" sz="1050"/>
              <a:t>2024-2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'Brazo robotico'!$H$38</c:f>
              <c:strCache>
                <c:ptCount val="1"/>
                <c:pt idx="0">
                  <c:v>Promedio</c:v>
                </c:pt>
              </c:strCache>
            </c:strRef>
          </c:tx>
          <c:spPr>
            <a:solidFill>
              <a:srgbClr val="C00000"/>
            </a:solidFill>
            <a:ln>
              <a:noFill/>
            </a:ln>
            <a:effectLst/>
          </c:spPr>
          <c:invertIfNegative val="0"/>
          <c:cat>
            <c:strRef>
              <c:f>'Brazo robotico'!$G$39:$G$42</c:f>
              <c:strCache>
                <c:ptCount val="4"/>
                <c:pt idx="0">
                  <c:v>Utilidad</c:v>
                </c:pt>
                <c:pt idx="1">
                  <c:v>Dificultad</c:v>
                </c:pt>
                <c:pt idx="2">
                  <c:v>Satisfacción</c:v>
                </c:pt>
                <c:pt idx="3">
                  <c:v>Confianza</c:v>
                </c:pt>
              </c:strCache>
            </c:strRef>
          </c:cat>
          <c:val>
            <c:numRef>
              <c:f>'Brazo robotico'!$H$39:$H$42</c:f>
              <c:numCache>
                <c:formatCode>0.00</c:formatCode>
                <c:ptCount val="4"/>
                <c:pt idx="0">
                  <c:v>4.333333333333333</c:v>
                </c:pt>
                <c:pt idx="1">
                  <c:v>4.1999999999999993</c:v>
                </c:pt>
                <c:pt idx="2">
                  <c:v>4.4666666666666668</c:v>
                </c:pt>
                <c:pt idx="3">
                  <c:v>4.1999999999999993</c:v>
                </c:pt>
              </c:numCache>
            </c:numRef>
          </c:val>
          <c:extLst>
            <c:ext xmlns:c16="http://schemas.microsoft.com/office/drawing/2014/chart" uri="{C3380CC4-5D6E-409C-BE32-E72D297353CC}">
              <c16:uniqueId val="{00000000-BC04-48CA-B6EC-8049B487B258}"/>
            </c:ext>
          </c:extLst>
        </c:ser>
        <c:dLbls>
          <c:showLegendKey val="0"/>
          <c:showVal val="0"/>
          <c:showCatName val="0"/>
          <c:showSerName val="0"/>
          <c:showPercent val="0"/>
          <c:showBubbleSize val="0"/>
        </c:dLbls>
        <c:gapWidth val="219"/>
        <c:overlap val="-27"/>
        <c:axId val="1853300751"/>
        <c:axId val="1618024911"/>
      </c:barChart>
      <c:catAx>
        <c:axId val="18533007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24911"/>
        <c:crosses val="autoZero"/>
        <c:auto val="1"/>
        <c:lblAlgn val="ctr"/>
        <c:lblOffset val="100"/>
        <c:noMultiLvlLbl val="0"/>
      </c:catAx>
      <c:valAx>
        <c:axId val="16180249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533007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Promedio de percepciones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'Brazo robotico'!$Q$18</c:f>
              <c:strCache>
                <c:ptCount val="1"/>
                <c:pt idx="0">
                  <c:v>2024-1</c:v>
                </c:pt>
              </c:strCache>
            </c:strRef>
          </c:tx>
          <c:spPr>
            <a:solidFill>
              <a:schemeClr val="accent1"/>
            </a:solidFill>
            <a:ln>
              <a:noFill/>
            </a:ln>
            <a:effectLst/>
          </c:spPr>
          <c:invertIfNegative val="0"/>
          <c:cat>
            <c:strRef>
              <c:f>'Brazo robotico'!$P$19:$P$22</c:f>
              <c:strCache>
                <c:ptCount val="4"/>
                <c:pt idx="0">
                  <c:v>Utilidad</c:v>
                </c:pt>
                <c:pt idx="1">
                  <c:v>Dificultad de aprendizaje</c:v>
                </c:pt>
                <c:pt idx="2">
                  <c:v>Satisfacción</c:v>
                </c:pt>
                <c:pt idx="3">
                  <c:v>Confianza en desarrollos futuros</c:v>
                </c:pt>
              </c:strCache>
            </c:strRef>
          </c:cat>
          <c:val>
            <c:numRef>
              <c:f>'Brazo robotico'!$Q$19:$Q$22</c:f>
              <c:numCache>
                <c:formatCode>0.00</c:formatCode>
                <c:ptCount val="4"/>
                <c:pt idx="0">
                  <c:v>4.2333333333333334</c:v>
                </c:pt>
                <c:pt idx="1">
                  <c:v>4.1500000000000004</c:v>
                </c:pt>
                <c:pt idx="2">
                  <c:v>4.4333333333333327</c:v>
                </c:pt>
                <c:pt idx="3">
                  <c:v>4.1000000000000005</c:v>
                </c:pt>
              </c:numCache>
            </c:numRef>
          </c:val>
          <c:extLst>
            <c:ext xmlns:c16="http://schemas.microsoft.com/office/drawing/2014/chart" uri="{C3380CC4-5D6E-409C-BE32-E72D297353CC}">
              <c16:uniqueId val="{00000000-E605-468D-96AE-13A39ABFC8EC}"/>
            </c:ext>
          </c:extLst>
        </c:ser>
        <c:ser>
          <c:idx val="1"/>
          <c:order val="1"/>
          <c:tx>
            <c:strRef>
              <c:f>'Brazo robotico'!$R$18</c:f>
              <c:strCache>
                <c:ptCount val="1"/>
                <c:pt idx="0">
                  <c:v>2024-2</c:v>
                </c:pt>
              </c:strCache>
            </c:strRef>
          </c:tx>
          <c:spPr>
            <a:solidFill>
              <a:schemeClr val="accent2"/>
            </a:solidFill>
            <a:ln>
              <a:noFill/>
            </a:ln>
            <a:effectLst/>
          </c:spPr>
          <c:invertIfNegative val="0"/>
          <c:cat>
            <c:strRef>
              <c:f>'Brazo robotico'!$P$19:$P$22</c:f>
              <c:strCache>
                <c:ptCount val="4"/>
                <c:pt idx="0">
                  <c:v>Utilidad</c:v>
                </c:pt>
                <c:pt idx="1">
                  <c:v>Dificultad de aprendizaje</c:v>
                </c:pt>
                <c:pt idx="2">
                  <c:v>Satisfacción</c:v>
                </c:pt>
                <c:pt idx="3">
                  <c:v>Confianza en desarrollos futuros</c:v>
                </c:pt>
              </c:strCache>
            </c:strRef>
          </c:cat>
          <c:val>
            <c:numRef>
              <c:f>'Brazo robotico'!$R$19:$R$22</c:f>
              <c:numCache>
                <c:formatCode>0.00</c:formatCode>
                <c:ptCount val="4"/>
                <c:pt idx="0">
                  <c:v>4.333333333333333</c:v>
                </c:pt>
                <c:pt idx="1">
                  <c:v>4.2</c:v>
                </c:pt>
                <c:pt idx="2">
                  <c:v>4.4666666666666703</c:v>
                </c:pt>
                <c:pt idx="3">
                  <c:v>4.1999999999999993</c:v>
                </c:pt>
              </c:numCache>
            </c:numRef>
          </c:val>
          <c:extLst>
            <c:ext xmlns:c16="http://schemas.microsoft.com/office/drawing/2014/chart" uri="{C3380CC4-5D6E-409C-BE32-E72D297353CC}">
              <c16:uniqueId val="{00000001-E605-468D-96AE-13A39ABFC8EC}"/>
            </c:ext>
          </c:extLst>
        </c:ser>
        <c:dLbls>
          <c:showLegendKey val="0"/>
          <c:showVal val="0"/>
          <c:showCatName val="0"/>
          <c:showSerName val="0"/>
          <c:showPercent val="0"/>
          <c:showBubbleSize val="0"/>
        </c:dLbls>
        <c:gapWidth val="219"/>
        <c:overlap val="-27"/>
        <c:axId val="1751062543"/>
        <c:axId val="1755632623"/>
      </c:barChart>
      <c:catAx>
        <c:axId val="1751062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5632623"/>
        <c:crosses val="autoZero"/>
        <c:auto val="1"/>
        <c:lblAlgn val="ctr"/>
        <c:lblOffset val="100"/>
        <c:noMultiLvlLbl val="0"/>
      </c:catAx>
      <c:valAx>
        <c:axId val="1755632623"/>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106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Identificar</a:t>
            </a:r>
            <a:r>
              <a:rPr lang="en-US" sz="1100" baseline="0"/>
              <a:t> Dispositivos</a:t>
            </a:r>
          </a:p>
          <a:p>
            <a:pPr>
              <a:defRPr/>
            </a:pPr>
            <a:r>
              <a:rPr lang="en-US" sz="1100" baseline="0"/>
              <a:t>Antes</a:t>
            </a:r>
            <a:endParaRPr lang="en-US" sz="1100"/>
          </a:p>
        </c:rich>
      </c:tx>
      <c:layout>
        <c:manualLayout>
          <c:xMode val="edge"/>
          <c:yMode val="edge"/>
          <c:x val="0.3512528941001927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1'!$A$35</c:f>
              <c:strCache>
                <c:ptCount val="1"/>
                <c:pt idx="0">
                  <c:v>total</c:v>
                </c:pt>
              </c:strCache>
            </c:strRef>
          </c:tx>
          <c:spPr>
            <a:solidFill>
              <a:schemeClr val="accent1"/>
            </a:solidFill>
            <a:ln>
              <a:noFill/>
            </a:ln>
            <a:effectLst/>
          </c:spPr>
          <c:invertIfNegative val="0"/>
          <c:cat>
            <c:strRef>
              <c:f>'Banco de sensores 1'!$B$34:$K$34</c:f>
              <c:strCache>
                <c:ptCount val="10"/>
                <c:pt idx="0">
                  <c:v>1S</c:v>
                </c:pt>
                <c:pt idx="1">
                  <c:v>2A</c:v>
                </c:pt>
                <c:pt idx="2">
                  <c:v>3S</c:v>
                </c:pt>
                <c:pt idx="3">
                  <c:v>4S</c:v>
                </c:pt>
                <c:pt idx="4">
                  <c:v>5M</c:v>
                </c:pt>
                <c:pt idx="5">
                  <c:v>6M</c:v>
                </c:pt>
                <c:pt idx="6">
                  <c:v>7A</c:v>
                </c:pt>
                <c:pt idx="7">
                  <c:v>8S</c:v>
                </c:pt>
                <c:pt idx="8">
                  <c:v>9S</c:v>
                </c:pt>
                <c:pt idx="9">
                  <c:v>10S</c:v>
                </c:pt>
              </c:strCache>
            </c:strRef>
          </c:cat>
          <c:val>
            <c:numRef>
              <c:f>'Banco de sensores 1'!$B$35:$K$35</c:f>
              <c:numCache>
                <c:formatCode>General</c:formatCode>
                <c:ptCount val="10"/>
                <c:pt idx="0">
                  <c:v>16</c:v>
                </c:pt>
                <c:pt idx="1">
                  <c:v>9</c:v>
                </c:pt>
                <c:pt idx="2">
                  <c:v>20</c:v>
                </c:pt>
                <c:pt idx="3">
                  <c:v>13</c:v>
                </c:pt>
                <c:pt idx="4">
                  <c:v>13</c:v>
                </c:pt>
                <c:pt idx="5">
                  <c:v>10</c:v>
                </c:pt>
                <c:pt idx="6">
                  <c:v>15</c:v>
                </c:pt>
                <c:pt idx="7">
                  <c:v>9</c:v>
                </c:pt>
                <c:pt idx="8">
                  <c:v>9</c:v>
                </c:pt>
                <c:pt idx="9">
                  <c:v>3</c:v>
                </c:pt>
              </c:numCache>
            </c:numRef>
          </c:val>
          <c:extLst>
            <c:ext xmlns:c16="http://schemas.microsoft.com/office/drawing/2014/chart" uri="{C3380CC4-5D6E-409C-BE32-E72D297353CC}">
              <c16:uniqueId val="{00000000-6B2A-4215-965A-63C92DA25060}"/>
            </c:ext>
          </c:extLst>
        </c:ser>
        <c:dLbls>
          <c:showLegendKey val="0"/>
          <c:showVal val="0"/>
          <c:showCatName val="0"/>
          <c:showSerName val="0"/>
          <c:showPercent val="0"/>
          <c:showBubbleSize val="0"/>
        </c:dLbls>
        <c:gapWidth val="219"/>
        <c:overlap val="-27"/>
        <c:axId val="1617867071"/>
        <c:axId val="1621742927"/>
      </c:barChart>
      <c:catAx>
        <c:axId val="161786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21742927"/>
        <c:crosses val="autoZero"/>
        <c:auto val="1"/>
        <c:lblAlgn val="ctr"/>
        <c:lblOffset val="100"/>
        <c:noMultiLvlLbl val="0"/>
      </c:catAx>
      <c:valAx>
        <c:axId val="1621742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78670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Conocer funciones</a:t>
            </a:r>
          </a:p>
          <a:p>
            <a:pPr>
              <a:defRPr/>
            </a:pPr>
            <a:r>
              <a:rPr lang="en-US" sz="1100"/>
              <a:t>Antes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1'!$A$38</c:f>
              <c:strCache>
                <c:ptCount val="1"/>
                <c:pt idx="0">
                  <c:v>total</c:v>
                </c:pt>
              </c:strCache>
            </c:strRef>
          </c:tx>
          <c:spPr>
            <a:solidFill>
              <a:schemeClr val="accent1"/>
            </a:solidFill>
            <a:ln>
              <a:noFill/>
            </a:ln>
            <a:effectLst/>
          </c:spPr>
          <c:invertIfNegative val="0"/>
          <c:cat>
            <c:strRef>
              <c:f>'Banco de sensores 1'!$B$37:$G$37</c:f>
              <c:strCache>
                <c:ptCount val="6"/>
                <c:pt idx="0">
                  <c:v>11M</c:v>
                </c:pt>
                <c:pt idx="1">
                  <c:v>12S</c:v>
                </c:pt>
                <c:pt idx="2">
                  <c:v>13A</c:v>
                </c:pt>
                <c:pt idx="3">
                  <c:v>14M</c:v>
                </c:pt>
                <c:pt idx="4">
                  <c:v>15S</c:v>
                </c:pt>
                <c:pt idx="5">
                  <c:v>16S</c:v>
                </c:pt>
              </c:strCache>
            </c:strRef>
          </c:cat>
          <c:val>
            <c:numRef>
              <c:f>'Banco de sensores 1'!$B$38:$G$38</c:f>
              <c:numCache>
                <c:formatCode>General</c:formatCode>
                <c:ptCount val="6"/>
                <c:pt idx="0">
                  <c:v>17</c:v>
                </c:pt>
                <c:pt idx="1">
                  <c:v>24</c:v>
                </c:pt>
                <c:pt idx="2">
                  <c:v>11</c:v>
                </c:pt>
                <c:pt idx="3">
                  <c:v>14</c:v>
                </c:pt>
                <c:pt idx="4">
                  <c:v>7</c:v>
                </c:pt>
                <c:pt idx="5">
                  <c:v>13</c:v>
                </c:pt>
              </c:numCache>
            </c:numRef>
          </c:val>
          <c:extLst>
            <c:ext xmlns:c16="http://schemas.microsoft.com/office/drawing/2014/chart" uri="{C3380CC4-5D6E-409C-BE32-E72D297353CC}">
              <c16:uniqueId val="{00000000-7667-4BA7-8EF0-F804FB6AF331}"/>
            </c:ext>
          </c:extLst>
        </c:ser>
        <c:dLbls>
          <c:showLegendKey val="0"/>
          <c:showVal val="0"/>
          <c:showCatName val="0"/>
          <c:showSerName val="0"/>
          <c:showPercent val="0"/>
          <c:showBubbleSize val="0"/>
        </c:dLbls>
        <c:gapWidth val="219"/>
        <c:overlap val="-27"/>
        <c:axId val="1610375103"/>
        <c:axId val="1759809311"/>
      </c:barChart>
      <c:catAx>
        <c:axId val="1610375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9809311"/>
        <c:crosses val="autoZero"/>
        <c:auto val="1"/>
        <c:lblAlgn val="ctr"/>
        <c:lblOffset val="100"/>
        <c:noMultiLvlLbl val="0"/>
      </c:catAx>
      <c:valAx>
        <c:axId val="1759809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037510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sz="1100"/>
              <a:t>Gráfica de circuitos</a:t>
            </a:r>
          </a:p>
          <a:p>
            <a:pPr>
              <a:defRPr/>
            </a:pPr>
            <a:r>
              <a:rPr lang="es-MX" sz="1100"/>
              <a:t>Antes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1'!$A$41</c:f>
              <c:strCache>
                <c:ptCount val="1"/>
                <c:pt idx="0">
                  <c:v>Total</c:v>
                </c:pt>
              </c:strCache>
            </c:strRef>
          </c:tx>
          <c:spPr>
            <a:solidFill>
              <a:schemeClr val="accent1"/>
            </a:solidFill>
            <a:ln>
              <a:noFill/>
            </a:ln>
            <a:effectLst/>
          </c:spPr>
          <c:invertIfNegative val="0"/>
          <c:cat>
            <c:strRef>
              <c:f>'Banco de sensores 1'!$B$40:$E$40</c:f>
              <c:strCache>
                <c:ptCount val="4"/>
                <c:pt idx="0">
                  <c:v>Malo(1)</c:v>
                </c:pt>
                <c:pt idx="1">
                  <c:v>Regular(2)</c:v>
                </c:pt>
                <c:pt idx="2">
                  <c:v>Bueno(3)</c:v>
                </c:pt>
                <c:pt idx="3">
                  <c:v>Excelente(4)</c:v>
                </c:pt>
              </c:strCache>
            </c:strRef>
          </c:cat>
          <c:val>
            <c:numRef>
              <c:f>'Banco de sensores 1'!$B$41:$E$41</c:f>
              <c:numCache>
                <c:formatCode>General</c:formatCode>
                <c:ptCount val="4"/>
                <c:pt idx="0">
                  <c:v>8</c:v>
                </c:pt>
                <c:pt idx="1">
                  <c:v>12</c:v>
                </c:pt>
                <c:pt idx="2">
                  <c:v>7</c:v>
                </c:pt>
                <c:pt idx="3">
                  <c:v>2</c:v>
                </c:pt>
              </c:numCache>
            </c:numRef>
          </c:val>
          <c:extLst>
            <c:ext xmlns:c16="http://schemas.microsoft.com/office/drawing/2014/chart" uri="{C3380CC4-5D6E-409C-BE32-E72D297353CC}">
              <c16:uniqueId val="{00000000-720A-42A3-9A8B-5D779ED1734F}"/>
            </c:ext>
          </c:extLst>
        </c:ser>
        <c:dLbls>
          <c:showLegendKey val="0"/>
          <c:showVal val="0"/>
          <c:showCatName val="0"/>
          <c:showSerName val="0"/>
          <c:showPercent val="0"/>
          <c:showBubbleSize val="0"/>
        </c:dLbls>
        <c:gapWidth val="219"/>
        <c:overlap val="-27"/>
        <c:axId val="1747967071"/>
        <c:axId val="1761138223"/>
      </c:barChart>
      <c:catAx>
        <c:axId val="174796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61138223"/>
        <c:crosses val="autoZero"/>
        <c:auto val="1"/>
        <c:lblAlgn val="ctr"/>
        <c:lblOffset val="100"/>
        <c:noMultiLvlLbl val="0"/>
      </c:catAx>
      <c:valAx>
        <c:axId val="17611382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479670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Identificar sensores</a:t>
            </a:r>
          </a:p>
          <a:p>
            <a:pPr>
              <a:defRPr/>
            </a:pPr>
            <a:r>
              <a:rPr lang="en-US" sz="1100"/>
              <a:t>Despues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1'!$W$35</c:f>
              <c:strCache>
                <c:ptCount val="1"/>
                <c:pt idx="0">
                  <c:v>total</c:v>
                </c:pt>
              </c:strCache>
            </c:strRef>
          </c:tx>
          <c:spPr>
            <a:solidFill>
              <a:schemeClr val="accent3">
                <a:lumMod val="75000"/>
              </a:schemeClr>
            </a:solidFill>
            <a:ln>
              <a:noFill/>
            </a:ln>
            <a:effectLst/>
          </c:spPr>
          <c:invertIfNegative val="0"/>
          <c:cat>
            <c:strRef>
              <c:f>'Banco de sensores 1'!$X$34:$AG$34</c:f>
              <c:strCache>
                <c:ptCount val="10"/>
                <c:pt idx="0">
                  <c:v>1S</c:v>
                </c:pt>
                <c:pt idx="1">
                  <c:v>2A</c:v>
                </c:pt>
                <c:pt idx="2">
                  <c:v>3S</c:v>
                </c:pt>
                <c:pt idx="3">
                  <c:v>4S</c:v>
                </c:pt>
                <c:pt idx="4">
                  <c:v>5M</c:v>
                </c:pt>
                <c:pt idx="5">
                  <c:v>6M</c:v>
                </c:pt>
                <c:pt idx="6">
                  <c:v>7A</c:v>
                </c:pt>
                <c:pt idx="7">
                  <c:v>8S</c:v>
                </c:pt>
                <c:pt idx="8">
                  <c:v>9S</c:v>
                </c:pt>
                <c:pt idx="9">
                  <c:v>10S</c:v>
                </c:pt>
              </c:strCache>
            </c:strRef>
          </c:cat>
          <c:val>
            <c:numRef>
              <c:f>'Banco de sensores 1'!$X$35:$AG$35</c:f>
              <c:numCache>
                <c:formatCode>General</c:formatCode>
                <c:ptCount val="10"/>
                <c:pt idx="0">
                  <c:v>20</c:v>
                </c:pt>
                <c:pt idx="1">
                  <c:v>18</c:v>
                </c:pt>
                <c:pt idx="2">
                  <c:v>28</c:v>
                </c:pt>
                <c:pt idx="3">
                  <c:v>20</c:v>
                </c:pt>
                <c:pt idx="4">
                  <c:v>26</c:v>
                </c:pt>
                <c:pt idx="5">
                  <c:v>29</c:v>
                </c:pt>
                <c:pt idx="6">
                  <c:v>24</c:v>
                </c:pt>
                <c:pt idx="7">
                  <c:v>21</c:v>
                </c:pt>
                <c:pt idx="8">
                  <c:v>26</c:v>
                </c:pt>
                <c:pt idx="9">
                  <c:v>12</c:v>
                </c:pt>
              </c:numCache>
            </c:numRef>
          </c:val>
          <c:extLst>
            <c:ext xmlns:c16="http://schemas.microsoft.com/office/drawing/2014/chart" uri="{C3380CC4-5D6E-409C-BE32-E72D297353CC}">
              <c16:uniqueId val="{00000000-1093-4785-B5E0-6867DCB87330}"/>
            </c:ext>
          </c:extLst>
        </c:ser>
        <c:dLbls>
          <c:showLegendKey val="0"/>
          <c:showVal val="0"/>
          <c:showCatName val="0"/>
          <c:showSerName val="0"/>
          <c:showPercent val="0"/>
          <c:showBubbleSize val="0"/>
        </c:dLbls>
        <c:gapWidth val="219"/>
        <c:overlap val="-27"/>
        <c:axId val="1617867471"/>
        <c:axId val="1856811151"/>
      </c:barChart>
      <c:catAx>
        <c:axId val="1617867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56811151"/>
        <c:crosses val="autoZero"/>
        <c:auto val="1"/>
        <c:lblAlgn val="ctr"/>
        <c:lblOffset val="100"/>
        <c:noMultiLvlLbl val="0"/>
      </c:catAx>
      <c:valAx>
        <c:axId val="18568111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78674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3">
          <a:lumMod val="60000"/>
          <a:lumOff val="40000"/>
        </a:schemeClr>
      </a:solidFill>
      <a:round/>
    </a:ln>
    <a:effectLst/>
  </c:spPr>
  <c:txPr>
    <a:bodyPr/>
    <a:lstStyle/>
    <a:p>
      <a:pPr>
        <a:defRPr/>
      </a:pPr>
      <a:endParaRPr lang="es-MX"/>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Conocer</a:t>
            </a:r>
            <a:r>
              <a:rPr lang="en-US" sz="1100" baseline="0"/>
              <a:t> funciones</a:t>
            </a:r>
          </a:p>
          <a:p>
            <a:pPr>
              <a:defRPr/>
            </a:pPr>
            <a:r>
              <a:rPr lang="en-US" sz="1100" baseline="0"/>
              <a:t>Despues</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1'!$W$38</c:f>
              <c:strCache>
                <c:ptCount val="1"/>
                <c:pt idx="0">
                  <c:v>total</c:v>
                </c:pt>
              </c:strCache>
            </c:strRef>
          </c:tx>
          <c:spPr>
            <a:solidFill>
              <a:schemeClr val="accent3">
                <a:lumMod val="75000"/>
              </a:schemeClr>
            </a:solidFill>
            <a:ln>
              <a:noFill/>
            </a:ln>
            <a:effectLst/>
          </c:spPr>
          <c:invertIfNegative val="0"/>
          <c:cat>
            <c:strRef>
              <c:f>'Banco de sensores 1'!$X$37:$AC$37</c:f>
              <c:strCache>
                <c:ptCount val="6"/>
                <c:pt idx="0">
                  <c:v>11M</c:v>
                </c:pt>
                <c:pt idx="1">
                  <c:v>12S</c:v>
                </c:pt>
                <c:pt idx="2">
                  <c:v>13A</c:v>
                </c:pt>
                <c:pt idx="3">
                  <c:v>14M</c:v>
                </c:pt>
                <c:pt idx="4">
                  <c:v>15S</c:v>
                </c:pt>
                <c:pt idx="5">
                  <c:v>16S</c:v>
                </c:pt>
              </c:strCache>
            </c:strRef>
          </c:cat>
          <c:val>
            <c:numRef>
              <c:f>'Banco de sensores 1'!$X$38:$AC$38</c:f>
              <c:numCache>
                <c:formatCode>General</c:formatCode>
                <c:ptCount val="6"/>
                <c:pt idx="0">
                  <c:v>22</c:v>
                </c:pt>
                <c:pt idx="1">
                  <c:v>28</c:v>
                </c:pt>
                <c:pt idx="2">
                  <c:v>18</c:v>
                </c:pt>
                <c:pt idx="3">
                  <c:v>24</c:v>
                </c:pt>
                <c:pt idx="4">
                  <c:v>13</c:v>
                </c:pt>
                <c:pt idx="5">
                  <c:v>18</c:v>
                </c:pt>
              </c:numCache>
            </c:numRef>
          </c:val>
          <c:extLst>
            <c:ext xmlns:c16="http://schemas.microsoft.com/office/drawing/2014/chart" uri="{C3380CC4-5D6E-409C-BE32-E72D297353CC}">
              <c16:uniqueId val="{00000000-A9BC-43D9-BC4F-40DA21F69034}"/>
            </c:ext>
          </c:extLst>
        </c:ser>
        <c:dLbls>
          <c:showLegendKey val="0"/>
          <c:showVal val="0"/>
          <c:showCatName val="0"/>
          <c:showSerName val="0"/>
          <c:showPercent val="0"/>
          <c:showBubbleSize val="0"/>
        </c:dLbls>
        <c:gapWidth val="219"/>
        <c:overlap val="-27"/>
        <c:axId val="1853291551"/>
        <c:axId val="1618010767"/>
      </c:barChart>
      <c:catAx>
        <c:axId val="18532915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10767"/>
        <c:crosses val="autoZero"/>
        <c:auto val="1"/>
        <c:lblAlgn val="ctr"/>
        <c:lblOffset val="100"/>
        <c:noMultiLvlLbl val="0"/>
      </c:catAx>
      <c:valAx>
        <c:axId val="16180107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532915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3"/>
      </a:solidFill>
      <a:round/>
    </a:ln>
    <a:effectLst/>
  </c:spPr>
  <c:txPr>
    <a:bodyPr/>
    <a:lstStyle/>
    <a:p>
      <a:pPr>
        <a:defRPr/>
      </a:pPr>
      <a:endParaRPr lang="es-MX"/>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Grafica de circuitos </a:t>
            </a:r>
          </a:p>
          <a:p>
            <a:pPr>
              <a:defRPr/>
            </a:pPr>
            <a:r>
              <a:rPr lang="en-US"/>
              <a:t>despues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1'!$W$41</c:f>
              <c:strCache>
                <c:ptCount val="1"/>
                <c:pt idx="0">
                  <c:v>Total</c:v>
                </c:pt>
              </c:strCache>
            </c:strRef>
          </c:tx>
          <c:spPr>
            <a:solidFill>
              <a:schemeClr val="accent3">
                <a:lumMod val="75000"/>
              </a:schemeClr>
            </a:solidFill>
            <a:ln>
              <a:solidFill>
                <a:schemeClr val="accent3">
                  <a:lumMod val="75000"/>
                </a:schemeClr>
              </a:solidFill>
            </a:ln>
            <a:effectLst/>
          </c:spPr>
          <c:invertIfNegative val="0"/>
          <c:cat>
            <c:strRef>
              <c:f>'Banco de sensores 1'!$X$40:$AA$40</c:f>
              <c:strCache>
                <c:ptCount val="4"/>
                <c:pt idx="0">
                  <c:v>Malo(1)</c:v>
                </c:pt>
                <c:pt idx="1">
                  <c:v>Regular(2)</c:v>
                </c:pt>
                <c:pt idx="2">
                  <c:v>Bueno(3)</c:v>
                </c:pt>
                <c:pt idx="3">
                  <c:v>Excelente(4)</c:v>
                </c:pt>
              </c:strCache>
            </c:strRef>
          </c:cat>
          <c:val>
            <c:numRef>
              <c:f>'Banco de sensores 1'!$X$41:$AA$41</c:f>
              <c:numCache>
                <c:formatCode>General</c:formatCode>
                <c:ptCount val="4"/>
                <c:pt idx="0">
                  <c:v>5</c:v>
                </c:pt>
                <c:pt idx="1">
                  <c:v>9</c:v>
                </c:pt>
                <c:pt idx="2">
                  <c:v>9</c:v>
                </c:pt>
                <c:pt idx="3">
                  <c:v>6</c:v>
                </c:pt>
              </c:numCache>
            </c:numRef>
          </c:val>
          <c:extLst>
            <c:ext xmlns:c16="http://schemas.microsoft.com/office/drawing/2014/chart" uri="{C3380CC4-5D6E-409C-BE32-E72D297353CC}">
              <c16:uniqueId val="{00000000-383C-42D1-B895-5074AF35A078}"/>
            </c:ext>
          </c:extLst>
        </c:ser>
        <c:dLbls>
          <c:showLegendKey val="0"/>
          <c:showVal val="0"/>
          <c:showCatName val="0"/>
          <c:showSerName val="0"/>
          <c:showPercent val="0"/>
          <c:showBubbleSize val="0"/>
        </c:dLbls>
        <c:gapWidth val="219"/>
        <c:overlap val="-27"/>
        <c:axId val="1756541087"/>
        <c:axId val="1939875727"/>
      </c:barChart>
      <c:catAx>
        <c:axId val="1756541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39875727"/>
        <c:crosses val="autoZero"/>
        <c:auto val="1"/>
        <c:lblAlgn val="ctr"/>
        <c:lblOffset val="100"/>
        <c:noMultiLvlLbl val="0"/>
      </c:catAx>
      <c:valAx>
        <c:axId val="19398757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654108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3">
          <a:lumMod val="75000"/>
        </a:schemeClr>
      </a:solidFill>
      <a:round/>
    </a:ln>
    <a:effectLst/>
  </c:spPr>
  <c:txPr>
    <a:bodyPr/>
    <a:lstStyle/>
    <a:p>
      <a:pPr>
        <a:defRPr/>
      </a:pPr>
      <a:endParaRPr lang="es-MX"/>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Identificar dispositivos</a:t>
            </a:r>
            <a:endParaRPr lang="es-MX" sz="1400" b="1" i="0" u="none" strike="noStrike" baseline="0">
              <a:effectLst/>
            </a:endParaRPr>
          </a:p>
          <a:p>
            <a:pPr>
              <a:defRPr/>
            </a:pPr>
            <a:r>
              <a:rPr lang="es-MX" sz="1400" b="0" i="0" u="none" strike="noStrike" baseline="0"/>
              <a:t>2024-1</a:t>
            </a:r>
            <a:endParaRPr lang="es-MX"/>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1'!$A$62</c:f>
              <c:strCache>
                <c:ptCount val="1"/>
                <c:pt idx="0">
                  <c:v>Antes</c:v>
                </c:pt>
              </c:strCache>
            </c:strRef>
          </c:tx>
          <c:spPr>
            <a:solidFill>
              <a:schemeClr val="accent1"/>
            </a:solidFill>
            <a:ln>
              <a:noFill/>
            </a:ln>
            <a:effectLst/>
          </c:spPr>
          <c:invertIfNegative val="0"/>
          <c:cat>
            <c:strRef>
              <c:f>'Banco de sensores 1'!$B$61:$K$61</c:f>
              <c:strCache>
                <c:ptCount val="10"/>
                <c:pt idx="0">
                  <c:v>1S</c:v>
                </c:pt>
                <c:pt idx="1">
                  <c:v>2A</c:v>
                </c:pt>
                <c:pt idx="2">
                  <c:v>3S</c:v>
                </c:pt>
                <c:pt idx="3">
                  <c:v>4S</c:v>
                </c:pt>
                <c:pt idx="4">
                  <c:v>5M</c:v>
                </c:pt>
                <c:pt idx="5">
                  <c:v>6M</c:v>
                </c:pt>
                <c:pt idx="6">
                  <c:v>7A</c:v>
                </c:pt>
                <c:pt idx="7">
                  <c:v>8S</c:v>
                </c:pt>
                <c:pt idx="8">
                  <c:v>9S</c:v>
                </c:pt>
                <c:pt idx="9">
                  <c:v>10S</c:v>
                </c:pt>
              </c:strCache>
            </c:strRef>
          </c:cat>
          <c:val>
            <c:numRef>
              <c:f>'Banco de sensores 1'!$B$62:$K$62</c:f>
              <c:numCache>
                <c:formatCode>General</c:formatCode>
                <c:ptCount val="10"/>
                <c:pt idx="0">
                  <c:v>16</c:v>
                </c:pt>
                <c:pt idx="1">
                  <c:v>9</c:v>
                </c:pt>
                <c:pt idx="2">
                  <c:v>20</c:v>
                </c:pt>
                <c:pt idx="3">
                  <c:v>13</c:v>
                </c:pt>
                <c:pt idx="4">
                  <c:v>13</c:v>
                </c:pt>
                <c:pt idx="5">
                  <c:v>10</c:v>
                </c:pt>
                <c:pt idx="6">
                  <c:v>15</c:v>
                </c:pt>
                <c:pt idx="7">
                  <c:v>9</c:v>
                </c:pt>
                <c:pt idx="8">
                  <c:v>9</c:v>
                </c:pt>
                <c:pt idx="9">
                  <c:v>3</c:v>
                </c:pt>
              </c:numCache>
            </c:numRef>
          </c:val>
          <c:extLst>
            <c:ext xmlns:c16="http://schemas.microsoft.com/office/drawing/2014/chart" uri="{C3380CC4-5D6E-409C-BE32-E72D297353CC}">
              <c16:uniqueId val="{00000000-6F76-49A8-941C-B54F82441229}"/>
            </c:ext>
          </c:extLst>
        </c:ser>
        <c:ser>
          <c:idx val="1"/>
          <c:order val="1"/>
          <c:tx>
            <c:strRef>
              <c:f>'Banco de sensores 1'!$A$63</c:f>
              <c:strCache>
                <c:ptCount val="1"/>
                <c:pt idx="0">
                  <c:v>Despues</c:v>
                </c:pt>
              </c:strCache>
            </c:strRef>
          </c:tx>
          <c:spPr>
            <a:solidFill>
              <a:schemeClr val="accent3">
                <a:lumMod val="75000"/>
              </a:schemeClr>
            </a:solidFill>
            <a:ln>
              <a:noFill/>
            </a:ln>
            <a:effectLst/>
          </c:spPr>
          <c:invertIfNegative val="0"/>
          <c:cat>
            <c:strRef>
              <c:f>'Banco de sensores 1'!$B$61:$K$61</c:f>
              <c:strCache>
                <c:ptCount val="10"/>
                <c:pt idx="0">
                  <c:v>1S</c:v>
                </c:pt>
                <c:pt idx="1">
                  <c:v>2A</c:v>
                </c:pt>
                <c:pt idx="2">
                  <c:v>3S</c:v>
                </c:pt>
                <c:pt idx="3">
                  <c:v>4S</c:v>
                </c:pt>
                <c:pt idx="4">
                  <c:v>5M</c:v>
                </c:pt>
                <c:pt idx="5">
                  <c:v>6M</c:v>
                </c:pt>
                <c:pt idx="6">
                  <c:v>7A</c:v>
                </c:pt>
                <c:pt idx="7">
                  <c:v>8S</c:v>
                </c:pt>
                <c:pt idx="8">
                  <c:v>9S</c:v>
                </c:pt>
                <c:pt idx="9">
                  <c:v>10S</c:v>
                </c:pt>
              </c:strCache>
            </c:strRef>
          </c:cat>
          <c:val>
            <c:numRef>
              <c:f>'Banco de sensores 1'!$B$63:$K$63</c:f>
              <c:numCache>
                <c:formatCode>General</c:formatCode>
                <c:ptCount val="10"/>
                <c:pt idx="0">
                  <c:v>20</c:v>
                </c:pt>
                <c:pt idx="1">
                  <c:v>18</c:v>
                </c:pt>
                <c:pt idx="2">
                  <c:v>28</c:v>
                </c:pt>
                <c:pt idx="3">
                  <c:v>20</c:v>
                </c:pt>
                <c:pt idx="4">
                  <c:v>26</c:v>
                </c:pt>
                <c:pt idx="5">
                  <c:v>29</c:v>
                </c:pt>
                <c:pt idx="6">
                  <c:v>24</c:v>
                </c:pt>
                <c:pt idx="7">
                  <c:v>21</c:v>
                </c:pt>
                <c:pt idx="8">
                  <c:v>26</c:v>
                </c:pt>
                <c:pt idx="9">
                  <c:v>12</c:v>
                </c:pt>
              </c:numCache>
            </c:numRef>
          </c:val>
          <c:extLst>
            <c:ext xmlns:c16="http://schemas.microsoft.com/office/drawing/2014/chart" uri="{C3380CC4-5D6E-409C-BE32-E72D297353CC}">
              <c16:uniqueId val="{00000001-6F76-49A8-941C-B54F82441229}"/>
            </c:ext>
          </c:extLst>
        </c:ser>
        <c:dLbls>
          <c:showLegendKey val="0"/>
          <c:showVal val="0"/>
          <c:showCatName val="0"/>
          <c:showSerName val="0"/>
          <c:showPercent val="0"/>
          <c:showBubbleSize val="0"/>
        </c:dLbls>
        <c:gapWidth val="219"/>
        <c:overlap val="-27"/>
        <c:axId val="1853301151"/>
        <c:axId val="1618019919"/>
      </c:barChart>
      <c:catAx>
        <c:axId val="1853301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19919"/>
        <c:crosses val="autoZero"/>
        <c:auto val="1"/>
        <c:lblAlgn val="ctr"/>
        <c:lblOffset val="100"/>
        <c:noMultiLvlLbl val="0"/>
      </c:catAx>
      <c:valAx>
        <c:axId val="16180199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53301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MX" sz="1200"/>
              <a:t>Conocieminto de funciones</a:t>
            </a:r>
          </a:p>
          <a:p>
            <a:pPr>
              <a:defRPr sz="1200"/>
            </a:pPr>
            <a:r>
              <a:rPr lang="es-MX" sz="1200"/>
              <a:t>2024-1</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1'!$A$67</c:f>
              <c:strCache>
                <c:ptCount val="1"/>
                <c:pt idx="0">
                  <c:v>Antes</c:v>
                </c:pt>
              </c:strCache>
            </c:strRef>
          </c:tx>
          <c:spPr>
            <a:solidFill>
              <a:schemeClr val="accent1"/>
            </a:solidFill>
            <a:ln>
              <a:noFill/>
            </a:ln>
            <a:effectLst/>
          </c:spPr>
          <c:invertIfNegative val="0"/>
          <c:cat>
            <c:strRef>
              <c:f>'Banco de sensores 1'!$B$66:$G$66</c:f>
              <c:strCache>
                <c:ptCount val="6"/>
                <c:pt idx="0">
                  <c:v>11M</c:v>
                </c:pt>
                <c:pt idx="1">
                  <c:v>12S</c:v>
                </c:pt>
                <c:pt idx="2">
                  <c:v>13A</c:v>
                </c:pt>
                <c:pt idx="3">
                  <c:v>14M</c:v>
                </c:pt>
                <c:pt idx="4">
                  <c:v>15S</c:v>
                </c:pt>
                <c:pt idx="5">
                  <c:v>16S</c:v>
                </c:pt>
              </c:strCache>
            </c:strRef>
          </c:cat>
          <c:val>
            <c:numRef>
              <c:f>'Banco de sensores 1'!$B$67:$G$67</c:f>
              <c:numCache>
                <c:formatCode>General</c:formatCode>
                <c:ptCount val="6"/>
                <c:pt idx="0">
                  <c:v>17</c:v>
                </c:pt>
                <c:pt idx="1">
                  <c:v>24</c:v>
                </c:pt>
                <c:pt idx="2">
                  <c:v>11</c:v>
                </c:pt>
                <c:pt idx="3">
                  <c:v>14</c:v>
                </c:pt>
                <c:pt idx="4">
                  <c:v>7</c:v>
                </c:pt>
                <c:pt idx="5">
                  <c:v>13</c:v>
                </c:pt>
              </c:numCache>
            </c:numRef>
          </c:val>
          <c:extLst>
            <c:ext xmlns:c16="http://schemas.microsoft.com/office/drawing/2014/chart" uri="{C3380CC4-5D6E-409C-BE32-E72D297353CC}">
              <c16:uniqueId val="{00000000-307D-4EAF-BEE6-BD559EDD4A9E}"/>
            </c:ext>
          </c:extLst>
        </c:ser>
        <c:ser>
          <c:idx val="1"/>
          <c:order val="1"/>
          <c:tx>
            <c:strRef>
              <c:f>'Banco de sensores 1'!$A$68</c:f>
              <c:strCache>
                <c:ptCount val="1"/>
                <c:pt idx="0">
                  <c:v>Despues</c:v>
                </c:pt>
              </c:strCache>
            </c:strRef>
          </c:tx>
          <c:spPr>
            <a:solidFill>
              <a:srgbClr val="FFC000"/>
            </a:solidFill>
            <a:ln>
              <a:noFill/>
            </a:ln>
            <a:effectLst/>
          </c:spPr>
          <c:invertIfNegative val="0"/>
          <c:cat>
            <c:strRef>
              <c:f>'Banco de sensores 1'!$B$66:$G$66</c:f>
              <c:strCache>
                <c:ptCount val="6"/>
                <c:pt idx="0">
                  <c:v>11M</c:v>
                </c:pt>
                <c:pt idx="1">
                  <c:v>12S</c:v>
                </c:pt>
                <c:pt idx="2">
                  <c:v>13A</c:v>
                </c:pt>
                <c:pt idx="3">
                  <c:v>14M</c:v>
                </c:pt>
                <c:pt idx="4">
                  <c:v>15S</c:v>
                </c:pt>
                <c:pt idx="5">
                  <c:v>16S</c:v>
                </c:pt>
              </c:strCache>
            </c:strRef>
          </c:cat>
          <c:val>
            <c:numRef>
              <c:f>'Banco de sensores 1'!$B$68:$G$68</c:f>
              <c:numCache>
                <c:formatCode>General</c:formatCode>
                <c:ptCount val="6"/>
                <c:pt idx="0">
                  <c:v>22</c:v>
                </c:pt>
                <c:pt idx="1">
                  <c:v>28</c:v>
                </c:pt>
                <c:pt idx="2">
                  <c:v>18</c:v>
                </c:pt>
                <c:pt idx="3">
                  <c:v>24</c:v>
                </c:pt>
                <c:pt idx="4">
                  <c:v>13</c:v>
                </c:pt>
                <c:pt idx="5">
                  <c:v>18</c:v>
                </c:pt>
              </c:numCache>
            </c:numRef>
          </c:val>
          <c:extLst>
            <c:ext xmlns:c16="http://schemas.microsoft.com/office/drawing/2014/chart" uri="{C3380CC4-5D6E-409C-BE32-E72D297353CC}">
              <c16:uniqueId val="{00000001-307D-4EAF-BEE6-BD559EDD4A9E}"/>
            </c:ext>
          </c:extLst>
        </c:ser>
        <c:dLbls>
          <c:showLegendKey val="0"/>
          <c:showVal val="0"/>
          <c:showCatName val="0"/>
          <c:showSerName val="0"/>
          <c:showPercent val="0"/>
          <c:showBubbleSize val="0"/>
        </c:dLbls>
        <c:gapWidth val="219"/>
        <c:overlap val="-27"/>
        <c:axId val="2035027791"/>
        <c:axId val="1618007439"/>
      </c:barChart>
      <c:catAx>
        <c:axId val="2035027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07439"/>
        <c:crosses val="autoZero"/>
        <c:auto val="1"/>
        <c:lblAlgn val="ctr"/>
        <c:lblOffset val="100"/>
        <c:noMultiLvlLbl val="0"/>
      </c:catAx>
      <c:valAx>
        <c:axId val="16180074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50277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Graficar esquema</a:t>
            </a:r>
          </a:p>
          <a:p>
            <a:pPr>
              <a:defRPr/>
            </a:pPr>
            <a:r>
              <a:rPr lang="es-MX"/>
              <a:t>2024-1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de sensores 1'!$A$72</c:f>
              <c:strCache>
                <c:ptCount val="1"/>
                <c:pt idx="0">
                  <c:v>Antes</c:v>
                </c:pt>
              </c:strCache>
            </c:strRef>
          </c:tx>
          <c:spPr>
            <a:solidFill>
              <a:schemeClr val="accent1"/>
            </a:solidFill>
            <a:ln>
              <a:noFill/>
            </a:ln>
            <a:effectLst/>
          </c:spPr>
          <c:invertIfNegative val="0"/>
          <c:cat>
            <c:strRef>
              <c:f>'Banco de sensores 1'!$B$71:$E$71</c:f>
              <c:strCache>
                <c:ptCount val="4"/>
                <c:pt idx="0">
                  <c:v>Malo(1)</c:v>
                </c:pt>
                <c:pt idx="1">
                  <c:v>Regular(2)</c:v>
                </c:pt>
                <c:pt idx="2">
                  <c:v>Bueno(3)</c:v>
                </c:pt>
                <c:pt idx="3">
                  <c:v>Excelente(4)</c:v>
                </c:pt>
              </c:strCache>
            </c:strRef>
          </c:cat>
          <c:val>
            <c:numRef>
              <c:f>'Banco de sensores 1'!$B$72:$E$72</c:f>
              <c:numCache>
                <c:formatCode>General</c:formatCode>
                <c:ptCount val="4"/>
                <c:pt idx="0">
                  <c:v>8</c:v>
                </c:pt>
                <c:pt idx="1">
                  <c:v>12</c:v>
                </c:pt>
                <c:pt idx="2">
                  <c:v>7</c:v>
                </c:pt>
                <c:pt idx="3">
                  <c:v>2</c:v>
                </c:pt>
              </c:numCache>
            </c:numRef>
          </c:val>
          <c:extLst>
            <c:ext xmlns:c16="http://schemas.microsoft.com/office/drawing/2014/chart" uri="{C3380CC4-5D6E-409C-BE32-E72D297353CC}">
              <c16:uniqueId val="{00000000-9A3B-48A2-A795-4AFAF18D7DB4}"/>
            </c:ext>
          </c:extLst>
        </c:ser>
        <c:ser>
          <c:idx val="1"/>
          <c:order val="1"/>
          <c:tx>
            <c:strRef>
              <c:f>'Banco de sensores 1'!$A$73</c:f>
              <c:strCache>
                <c:ptCount val="1"/>
                <c:pt idx="0">
                  <c:v>Despues</c:v>
                </c:pt>
              </c:strCache>
            </c:strRef>
          </c:tx>
          <c:spPr>
            <a:solidFill>
              <a:schemeClr val="accent2"/>
            </a:solidFill>
            <a:ln>
              <a:noFill/>
            </a:ln>
            <a:effectLst/>
          </c:spPr>
          <c:invertIfNegative val="0"/>
          <c:cat>
            <c:strRef>
              <c:f>'Banco de sensores 1'!$B$71:$E$71</c:f>
              <c:strCache>
                <c:ptCount val="4"/>
                <c:pt idx="0">
                  <c:v>Malo(1)</c:v>
                </c:pt>
                <c:pt idx="1">
                  <c:v>Regular(2)</c:v>
                </c:pt>
                <c:pt idx="2">
                  <c:v>Bueno(3)</c:v>
                </c:pt>
                <c:pt idx="3">
                  <c:v>Excelente(4)</c:v>
                </c:pt>
              </c:strCache>
            </c:strRef>
          </c:cat>
          <c:val>
            <c:numRef>
              <c:f>'Banco de sensores 1'!$B$73:$E$73</c:f>
              <c:numCache>
                <c:formatCode>General</c:formatCode>
                <c:ptCount val="4"/>
                <c:pt idx="0">
                  <c:v>5</c:v>
                </c:pt>
                <c:pt idx="1">
                  <c:v>9</c:v>
                </c:pt>
                <c:pt idx="2">
                  <c:v>9</c:v>
                </c:pt>
                <c:pt idx="3">
                  <c:v>6</c:v>
                </c:pt>
              </c:numCache>
            </c:numRef>
          </c:val>
          <c:extLst>
            <c:ext xmlns:c16="http://schemas.microsoft.com/office/drawing/2014/chart" uri="{C3380CC4-5D6E-409C-BE32-E72D297353CC}">
              <c16:uniqueId val="{00000001-9A3B-48A2-A795-4AFAF18D7DB4}"/>
            </c:ext>
          </c:extLst>
        </c:ser>
        <c:dLbls>
          <c:showLegendKey val="0"/>
          <c:showVal val="0"/>
          <c:showCatName val="0"/>
          <c:showSerName val="0"/>
          <c:showPercent val="0"/>
          <c:showBubbleSize val="0"/>
        </c:dLbls>
        <c:gapWidth val="219"/>
        <c:overlap val="-27"/>
        <c:axId val="1934539903"/>
        <c:axId val="1559900559"/>
      </c:barChart>
      <c:catAx>
        <c:axId val="19345399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59900559"/>
        <c:crosses val="autoZero"/>
        <c:auto val="1"/>
        <c:lblAlgn val="ctr"/>
        <c:lblOffset val="100"/>
        <c:noMultiLvlLbl val="0"/>
      </c:catAx>
      <c:valAx>
        <c:axId val="15599005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345399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sz="1100"/>
              <a:t>Identificar</a:t>
            </a:r>
            <a:r>
              <a:rPr lang="es-MX" sz="1100" baseline="0"/>
              <a:t> dispositivos </a:t>
            </a:r>
            <a:br>
              <a:rPr lang="es-MX" sz="1100" baseline="0"/>
            </a:br>
            <a:r>
              <a:rPr lang="es-MX" sz="1100" baseline="0"/>
              <a:t>antes</a:t>
            </a:r>
            <a:endParaRPr lang="es-MX"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sensores2'!$A$28</c:f>
              <c:strCache>
                <c:ptCount val="1"/>
                <c:pt idx="0">
                  <c:v>total</c:v>
                </c:pt>
              </c:strCache>
            </c:strRef>
          </c:tx>
          <c:spPr>
            <a:solidFill>
              <a:schemeClr val="accent1"/>
            </a:solidFill>
            <a:ln>
              <a:noFill/>
            </a:ln>
            <a:effectLst/>
          </c:spPr>
          <c:invertIfNegative val="0"/>
          <c:cat>
            <c:strRef>
              <c:f>'Banco sensores2'!$B$27:$K$27</c:f>
              <c:strCache>
                <c:ptCount val="10"/>
                <c:pt idx="0">
                  <c:v>1S</c:v>
                </c:pt>
                <c:pt idx="1">
                  <c:v>2A</c:v>
                </c:pt>
                <c:pt idx="2">
                  <c:v>3S</c:v>
                </c:pt>
                <c:pt idx="3">
                  <c:v>4S</c:v>
                </c:pt>
                <c:pt idx="4">
                  <c:v>5M</c:v>
                </c:pt>
                <c:pt idx="5">
                  <c:v>6M</c:v>
                </c:pt>
                <c:pt idx="6">
                  <c:v>7A</c:v>
                </c:pt>
                <c:pt idx="7">
                  <c:v>8S</c:v>
                </c:pt>
                <c:pt idx="8">
                  <c:v>9S</c:v>
                </c:pt>
                <c:pt idx="9">
                  <c:v>10S</c:v>
                </c:pt>
              </c:strCache>
            </c:strRef>
          </c:cat>
          <c:val>
            <c:numRef>
              <c:f>'Banco sensores2'!$B$28:$K$28</c:f>
              <c:numCache>
                <c:formatCode>General</c:formatCode>
                <c:ptCount val="10"/>
                <c:pt idx="0">
                  <c:v>11</c:v>
                </c:pt>
                <c:pt idx="1">
                  <c:v>8</c:v>
                </c:pt>
                <c:pt idx="2">
                  <c:v>12</c:v>
                </c:pt>
                <c:pt idx="3">
                  <c:v>9</c:v>
                </c:pt>
                <c:pt idx="4">
                  <c:v>11</c:v>
                </c:pt>
                <c:pt idx="5">
                  <c:v>13</c:v>
                </c:pt>
                <c:pt idx="6">
                  <c:v>12</c:v>
                </c:pt>
                <c:pt idx="7">
                  <c:v>10</c:v>
                </c:pt>
                <c:pt idx="8">
                  <c:v>11</c:v>
                </c:pt>
                <c:pt idx="9">
                  <c:v>2</c:v>
                </c:pt>
              </c:numCache>
            </c:numRef>
          </c:val>
          <c:extLst>
            <c:ext xmlns:c16="http://schemas.microsoft.com/office/drawing/2014/chart" uri="{C3380CC4-5D6E-409C-BE32-E72D297353CC}">
              <c16:uniqueId val="{00000000-485F-4A15-ABDB-F2C53450CE17}"/>
            </c:ext>
          </c:extLst>
        </c:ser>
        <c:dLbls>
          <c:showLegendKey val="0"/>
          <c:showVal val="0"/>
          <c:showCatName val="0"/>
          <c:showSerName val="0"/>
          <c:showPercent val="0"/>
          <c:showBubbleSize val="0"/>
        </c:dLbls>
        <c:gapWidth val="219"/>
        <c:overlap val="-27"/>
        <c:axId val="1936594799"/>
        <c:axId val="1606933311"/>
      </c:barChart>
      <c:catAx>
        <c:axId val="1936594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06933311"/>
        <c:crosses val="autoZero"/>
        <c:auto val="1"/>
        <c:lblAlgn val="ctr"/>
        <c:lblOffset val="100"/>
        <c:noMultiLvlLbl val="0"/>
      </c:catAx>
      <c:valAx>
        <c:axId val="1606933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365947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a:t>Conocer funciones </a:t>
            </a:r>
          </a:p>
          <a:p>
            <a:pPr>
              <a:defRPr/>
            </a:pPr>
            <a:r>
              <a:rPr lang="en-US" sz="1050"/>
              <a:t>antes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sensores2'!$A$32</c:f>
              <c:strCache>
                <c:ptCount val="1"/>
                <c:pt idx="0">
                  <c:v>total</c:v>
                </c:pt>
              </c:strCache>
            </c:strRef>
          </c:tx>
          <c:spPr>
            <a:solidFill>
              <a:schemeClr val="accent1"/>
            </a:solidFill>
            <a:ln>
              <a:noFill/>
            </a:ln>
            <a:effectLst/>
          </c:spPr>
          <c:invertIfNegative val="0"/>
          <c:cat>
            <c:strRef>
              <c:f>'Banco sensores2'!$B$31:$G$31</c:f>
              <c:strCache>
                <c:ptCount val="6"/>
                <c:pt idx="0">
                  <c:v>11M</c:v>
                </c:pt>
                <c:pt idx="1">
                  <c:v>12S</c:v>
                </c:pt>
                <c:pt idx="2">
                  <c:v>13A</c:v>
                </c:pt>
                <c:pt idx="3">
                  <c:v>14M</c:v>
                </c:pt>
                <c:pt idx="4">
                  <c:v>15S</c:v>
                </c:pt>
                <c:pt idx="5">
                  <c:v>16S</c:v>
                </c:pt>
              </c:strCache>
            </c:strRef>
          </c:cat>
          <c:val>
            <c:numRef>
              <c:f>'Banco sensores2'!$B$32:$G$32</c:f>
              <c:numCache>
                <c:formatCode>General</c:formatCode>
                <c:ptCount val="6"/>
                <c:pt idx="0">
                  <c:v>14</c:v>
                </c:pt>
                <c:pt idx="1">
                  <c:v>15</c:v>
                </c:pt>
                <c:pt idx="2">
                  <c:v>13</c:v>
                </c:pt>
                <c:pt idx="3">
                  <c:v>12</c:v>
                </c:pt>
                <c:pt idx="4">
                  <c:v>8</c:v>
                </c:pt>
                <c:pt idx="5">
                  <c:v>11</c:v>
                </c:pt>
              </c:numCache>
            </c:numRef>
          </c:val>
          <c:extLst>
            <c:ext xmlns:c16="http://schemas.microsoft.com/office/drawing/2014/chart" uri="{C3380CC4-5D6E-409C-BE32-E72D297353CC}">
              <c16:uniqueId val="{00000000-5A3E-460B-8F25-0FB5FDC18877}"/>
            </c:ext>
          </c:extLst>
        </c:ser>
        <c:dLbls>
          <c:showLegendKey val="0"/>
          <c:showVal val="0"/>
          <c:showCatName val="0"/>
          <c:showSerName val="0"/>
          <c:showPercent val="0"/>
          <c:showBubbleSize val="0"/>
        </c:dLbls>
        <c:gapWidth val="219"/>
        <c:overlap val="-27"/>
        <c:axId val="1521138783"/>
        <c:axId val="1755634703"/>
      </c:barChart>
      <c:catAx>
        <c:axId val="15211387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5634703"/>
        <c:crosses val="autoZero"/>
        <c:auto val="1"/>
        <c:lblAlgn val="ctr"/>
        <c:lblOffset val="100"/>
        <c:noMultiLvlLbl val="0"/>
      </c:catAx>
      <c:valAx>
        <c:axId val="1755634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2113878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Grafica de circuitos </a:t>
            </a:r>
          </a:p>
          <a:p>
            <a:pPr>
              <a:defRPr/>
            </a:pPr>
            <a:r>
              <a:rPr lang="en-US" sz="1100"/>
              <a:t>antes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sensores2'!$A$36</c:f>
              <c:strCache>
                <c:ptCount val="1"/>
                <c:pt idx="0">
                  <c:v>Total</c:v>
                </c:pt>
              </c:strCache>
            </c:strRef>
          </c:tx>
          <c:spPr>
            <a:solidFill>
              <a:schemeClr val="accent1"/>
            </a:solidFill>
            <a:ln>
              <a:noFill/>
            </a:ln>
            <a:effectLst/>
          </c:spPr>
          <c:invertIfNegative val="0"/>
          <c:cat>
            <c:strRef>
              <c:f>'Banco sensores2'!$B$35:$E$35</c:f>
              <c:strCache>
                <c:ptCount val="4"/>
                <c:pt idx="0">
                  <c:v>Malo(1)</c:v>
                </c:pt>
                <c:pt idx="1">
                  <c:v>Regular(2)</c:v>
                </c:pt>
                <c:pt idx="2">
                  <c:v>Bueno(3)</c:v>
                </c:pt>
                <c:pt idx="3">
                  <c:v>Excelente(4)</c:v>
                </c:pt>
              </c:strCache>
            </c:strRef>
          </c:cat>
          <c:val>
            <c:numRef>
              <c:f>'Banco sensores2'!$B$36:$E$36</c:f>
              <c:numCache>
                <c:formatCode>General</c:formatCode>
                <c:ptCount val="4"/>
                <c:pt idx="0">
                  <c:v>8</c:v>
                </c:pt>
                <c:pt idx="1">
                  <c:v>7</c:v>
                </c:pt>
                <c:pt idx="2">
                  <c:v>4</c:v>
                </c:pt>
                <c:pt idx="3">
                  <c:v>3</c:v>
                </c:pt>
              </c:numCache>
            </c:numRef>
          </c:val>
          <c:extLst>
            <c:ext xmlns:c16="http://schemas.microsoft.com/office/drawing/2014/chart" uri="{C3380CC4-5D6E-409C-BE32-E72D297353CC}">
              <c16:uniqueId val="{00000000-8DB7-4994-9638-DD38A7209F3C}"/>
            </c:ext>
          </c:extLst>
        </c:ser>
        <c:dLbls>
          <c:showLegendKey val="0"/>
          <c:showVal val="0"/>
          <c:showCatName val="0"/>
          <c:showSerName val="0"/>
          <c:showPercent val="0"/>
          <c:showBubbleSize val="0"/>
        </c:dLbls>
        <c:gapWidth val="219"/>
        <c:overlap val="-27"/>
        <c:axId val="2036523823"/>
        <c:axId val="1618012015"/>
      </c:barChart>
      <c:catAx>
        <c:axId val="20365238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12015"/>
        <c:crosses val="autoZero"/>
        <c:auto val="1"/>
        <c:lblAlgn val="ctr"/>
        <c:lblOffset val="100"/>
        <c:noMultiLvlLbl val="0"/>
      </c:catAx>
      <c:valAx>
        <c:axId val="1618012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65238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6.1025371828521434E-2"/>
          <c:y val="0.17634259259259263"/>
          <c:w val="0.90286351706036749"/>
          <c:h val="0.72088764946048411"/>
        </c:manualLayout>
      </c:layout>
      <c:barChart>
        <c:barDir val="col"/>
        <c:grouping val="clustered"/>
        <c:varyColors val="0"/>
        <c:ser>
          <c:idx val="0"/>
          <c:order val="0"/>
          <c:tx>
            <c:strRef>
              <c:f>'Banco sensores2'!$U$28</c:f>
              <c:strCache>
                <c:ptCount val="1"/>
                <c:pt idx="0">
                  <c:v>total</c:v>
                </c:pt>
              </c:strCache>
            </c:strRef>
          </c:tx>
          <c:spPr>
            <a:solidFill>
              <a:schemeClr val="accent3">
                <a:lumMod val="75000"/>
              </a:schemeClr>
            </a:solidFill>
            <a:ln>
              <a:noFill/>
            </a:ln>
            <a:effectLst/>
          </c:spPr>
          <c:invertIfNegative val="0"/>
          <c:cat>
            <c:strRef>
              <c:f>'Banco sensores2'!$V$27:$AE$27</c:f>
              <c:strCache>
                <c:ptCount val="10"/>
                <c:pt idx="0">
                  <c:v>1S</c:v>
                </c:pt>
                <c:pt idx="1">
                  <c:v>2A</c:v>
                </c:pt>
                <c:pt idx="2">
                  <c:v>3S</c:v>
                </c:pt>
                <c:pt idx="3">
                  <c:v>4S</c:v>
                </c:pt>
                <c:pt idx="4">
                  <c:v>5M</c:v>
                </c:pt>
                <c:pt idx="5">
                  <c:v>6M</c:v>
                </c:pt>
                <c:pt idx="6">
                  <c:v>7A</c:v>
                </c:pt>
                <c:pt idx="7">
                  <c:v>8S</c:v>
                </c:pt>
                <c:pt idx="8">
                  <c:v>9S</c:v>
                </c:pt>
                <c:pt idx="9">
                  <c:v>10S</c:v>
                </c:pt>
              </c:strCache>
            </c:strRef>
          </c:cat>
          <c:val>
            <c:numRef>
              <c:f>'Banco sensores2'!$V$28:$AE$28</c:f>
              <c:numCache>
                <c:formatCode>General</c:formatCode>
                <c:ptCount val="10"/>
                <c:pt idx="0">
                  <c:v>15</c:v>
                </c:pt>
                <c:pt idx="1">
                  <c:v>18</c:v>
                </c:pt>
                <c:pt idx="2">
                  <c:v>19</c:v>
                </c:pt>
                <c:pt idx="3">
                  <c:v>14</c:v>
                </c:pt>
                <c:pt idx="4">
                  <c:v>20</c:v>
                </c:pt>
                <c:pt idx="5">
                  <c:v>18</c:v>
                </c:pt>
                <c:pt idx="6">
                  <c:v>19</c:v>
                </c:pt>
                <c:pt idx="7">
                  <c:v>14</c:v>
                </c:pt>
                <c:pt idx="8">
                  <c:v>13</c:v>
                </c:pt>
                <c:pt idx="9">
                  <c:v>8</c:v>
                </c:pt>
              </c:numCache>
            </c:numRef>
          </c:val>
          <c:extLst>
            <c:ext xmlns:c16="http://schemas.microsoft.com/office/drawing/2014/chart" uri="{C3380CC4-5D6E-409C-BE32-E72D297353CC}">
              <c16:uniqueId val="{00000000-8518-4B84-86C4-CE74BB4EF183}"/>
            </c:ext>
          </c:extLst>
        </c:ser>
        <c:dLbls>
          <c:showLegendKey val="0"/>
          <c:showVal val="0"/>
          <c:showCatName val="0"/>
          <c:showSerName val="0"/>
          <c:showPercent val="0"/>
          <c:showBubbleSize val="0"/>
        </c:dLbls>
        <c:gapWidth val="219"/>
        <c:overlap val="-27"/>
        <c:axId val="2035000591"/>
        <c:axId val="1618020335"/>
      </c:barChart>
      <c:catAx>
        <c:axId val="20350005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20335"/>
        <c:crosses val="autoZero"/>
        <c:auto val="1"/>
        <c:lblAlgn val="ctr"/>
        <c:lblOffset val="100"/>
        <c:noMultiLvlLbl val="0"/>
      </c:catAx>
      <c:valAx>
        <c:axId val="1618020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500059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sensores2'!$U$32</c:f>
              <c:strCache>
                <c:ptCount val="1"/>
                <c:pt idx="0">
                  <c:v>total</c:v>
                </c:pt>
              </c:strCache>
            </c:strRef>
          </c:tx>
          <c:spPr>
            <a:solidFill>
              <a:schemeClr val="accent3">
                <a:lumMod val="75000"/>
              </a:schemeClr>
            </a:solidFill>
            <a:ln>
              <a:noFill/>
            </a:ln>
            <a:effectLst/>
          </c:spPr>
          <c:invertIfNegative val="0"/>
          <c:cat>
            <c:strRef>
              <c:f>'Banco sensores2'!$V$31:$AA$31</c:f>
              <c:strCache>
                <c:ptCount val="6"/>
                <c:pt idx="0">
                  <c:v>11M</c:v>
                </c:pt>
                <c:pt idx="1">
                  <c:v>12S</c:v>
                </c:pt>
                <c:pt idx="2">
                  <c:v>13A</c:v>
                </c:pt>
                <c:pt idx="3">
                  <c:v>14M</c:v>
                </c:pt>
                <c:pt idx="4">
                  <c:v>15S</c:v>
                </c:pt>
                <c:pt idx="5">
                  <c:v>16S</c:v>
                </c:pt>
              </c:strCache>
            </c:strRef>
          </c:cat>
          <c:val>
            <c:numRef>
              <c:f>'Banco sensores2'!$V$32:$AA$32</c:f>
              <c:numCache>
                <c:formatCode>General</c:formatCode>
                <c:ptCount val="6"/>
                <c:pt idx="0">
                  <c:v>17</c:v>
                </c:pt>
                <c:pt idx="1">
                  <c:v>19</c:v>
                </c:pt>
                <c:pt idx="2">
                  <c:v>19</c:v>
                </c:pt>
                <c:pt idx="3">
                  <c:v>16</c:v>
                </c:pt>
                <c:pt idx="4">
                  <c:v>14</c:v>
                </c:pt>
                <c:pt idx="5">
                  <c:v>16</c:v>
                </c:pt>
              </c:numCache>
            </c:numRef>
          </c:val>
          <c:extLst>
            <c:ext xmlns:c16="http://schemas.microsoft.com/office/drawing/2014/chart" uri="{C3380CC4-5D6E-409C-BE32-E72D297353CC}">
              <c16:uniqueId val="{00000000-3C13-470D-8431-800148C722E9}"/>
            </c:ext>
          </c:extLst>
        </c:ser>
        <c:dLbls>
          <c:showLegendKey val="0"/>
          <c:showVal val="0"/>
          <c:showCatName val="0"/>
          <c:showSerName val="0"/>
          <c:showPercent val="0"/>
          <c:showBubbleSize val="0"/>
        </c:dLbls>
        <c:gapWidth val="219"/>
        <c:overlap val="-27"/>
        <c:axId val="2035003791"/>
        <c:axId val="1618015759"/>
      </c:barChart>
      <c:catAx>
        <c:axId val="2035003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15759"/>
        <c:crosses val="autoZero"/>
        <c:auto val="1"/>
        <c:lblAlgn val="ctr"/>
        <c:lblOffset val="100"/>
        <c:noMultiLvlLbl val="0"/>
      </c:catAx>
      <c:valAx>
        <c:axId val="16180157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500379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sensores2'!$U$36</c:f>
              <c:strCache>
                <c:ptCount val="1"/>
                <c:pt idx="0">
                  <c:v>Total</c:v>
                </c:pt>
              </c:strCache>
            </c:strRef>
          </c:tx>
          <c:spPr>
            <a:solidFill>
              <a:schemeClr val="accent3">
                <a:lumMod val="75000"/>
              </a:schemeClr>
            </a:solidFill>
            <a:ln>
              <a:noFill/>
            </a:ln>
            <a:effectLst/>
          </c:spPr>
          <c:invertIfNegative val="0"/>
          <c:cat>
            <c:strRef>
              <c:f>'Banco sensores2'!$V$35:$Y$35</c:f>
              <c:strCache>
                <c:ptCount val="4"/>
                <c:pt idx="0">
                  <c:v>Malo(1)</c:v>
                </c:pt>
                <c:pt idx="1">
                  <c:v>Regular(2)</c:v>
                </c:pt>
                <c:pt idx="2">
                  <c:v>Bueno(3)</c:v>
                </c:pt>
                <c:pt idx="3">
                  <c:v>Excelente(4)</c:v>
                </c:pt>
              </c:strCache>
            </c:strRef>
          </c:cat>
          <c:val>
            <c:numRef>
              <c:f>'Banco sensores2'!$V$36:$Y$36</c:f>
              <c:numCache>
                <c:formatCode>General</c:formatCode>
                <c:ptCount val="4"/>
                <c:pt idx="0">
                  <c:v>5</c:v>
                </c:pt>
                <c:pt idx="1">
                  <c:v>7</c:v>
                </c:pt>
                <c:pt idx="2">
                  <c:v>6</c:v>
                </c:pt>
                <c:pt idx="3">
                  <c:v>4</c:v>
                </c:pt>
              </c:numCache>
            </c:numRef>
          </c:val>
          <c:extLst>
            <c:ext xmlns:c16="http://schemas.microsoft.com/office/drawing/2014/chart" uri="{C3380CC4-5D6E-409C-BE32-E72D297353CC}">
              <c16:uniqueId val="{00000000-67BF-4C16-B9B1-49E33564217E}"/>
            </c:ext>
          </c:extLst>
        </c:ser>
        <c:dLbls>
          <c:showLegendKey val="0"/>
          <c:showVal val="0"/>
          <c:showCatName val="0"/>
          <c:showSerName val="0"/>
          <c:showPercent val="0"/>
          <c:showBubbleSize val="0"/>
        </c:dLbls>
        <c:gapWidth val="219"/>
        <c:overlap val="-27"/>
        <c:axId val="2034857791"/>
        <c:axId val="1939881135"/>
      </c:barChart>
      <c:catAx>
        <c:axId val="2034857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39881135"/>
        <c:crosses val="autoZero"/>
        <c:auto val="1"/>
        <c:lblAlgn val="ctr"/>
        <c:lblOffset val="100"/>
        <c:noMultiLvlLbl val="0"/>
      </c:catAx>
      <c:valAx>
        <c:axId val="19398811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485779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sz="1000"/>
              <a:t>Identificar dispositivos </a:t>
            </a:r>
          </a:p>
          <a:p>
            <a:pPr>
              <a:defRPr/>
            </a:pPr>
            <a:r>
              <a:rPr lang="es-MX" sz="1000"/>
              <a:t>2024-2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sensores2'!$A$56</c:f>
              <c:strCache>
                <c:ptCount val="1"/>
                <c:pt idx="0">
                  <c:v>Antes</c:v>
                </c:pt>
              </c:strCache>
            </c:strRef>
          </c:tx>
          <c:spPr>
            <a:solidFill>
              <a:schemeClr val="accent1"/>
            </a:solidFill>
            <a:ln>
              <a:noFill/>
            </a:ln>
            <a:effectLst/>
          </c:spPr>
          <c:invertIfNegative val="0"/>
          <c:cat>
            <c:strRef>
              <c:f>'Banco sensores2'!$B$55:$K$55</c:f>
              <c:strCache>
                <c:ptCount val="10"/>
                <c:pt idx="0">
                  <c:v>1S</c:v>
                </c:pt>
                <c:pt idx="1">
                  <c:v>2A</c:v>
                </c:pt>
                <c:pt idx="2">
                  <c:v>3S</c:v>
                </c:pt>
                <c:pt idx="3">
                  <c:v>4S</c:v>
                </c:pt>
                <c:pt idx="4">
                  <c:v>5M</c:v>
                </c:pt>
                <c:pt idx="5">
                  <c:v>6M</c:v>
                </c:pt>
                <c:pt idx="6">
                  <c:v>7A</c:v>
                </c:pt>
                <c:pt idx="7">
                  <c:v>8S</c:v>
                </c:pt>
                <c:pt idx="8">
                  <c:v>9S</c:v>
                </c:pt>
                <c:pt idx="9">
                  <c:v>10S</c:v>
                </c:pt>
              </c:strCache>
            </c:strRef>
          </c:cat>
          <c:val>
            <c:numRef>
              <c:f>'Banco sensores2'!$B$56:$K$56</c:f>
              <c:numCache>
                <c:formatCode>General</c:formatCode>
                <c:ptCount val="10"/>
                <c:pt idx="0">
                  <c:v>11</c:v>
                </c:pt>
                <c:pt idx="1">
                  <c:v>8</c:v>
                </c:pt>
                <c:pt idx="2">
                  <c:v>12</c:v>
                </c:pt>
                <c:pt idx="3">
                  <c:v>9</c:v>
                </c:pt>
                <c:pt idx="4">
                  <c:v>11</c:v>
                </c:pt>
                <c:pt idx="5">
                  <c:v>13</c:v>
                </c:pt>
                <c:pt idx="6">
                  <c:v>12</c:v>
                </c:pt>
                <c:pt idx="7">
                  <c:v>10</c:v>
                </c:pt>
                <c:pt idx="8">
                  <c:v>11</c:v>
                </c:pt>
                <c:pt idx="9">
                  <c:v>2</c:v>
                </c:pt>
              </c:numCache>
            </c:numRef>
          </c:val>
          <c:extLst>
            <c:ext xmlns:c16="http://schemas.microsoft.com/office/drawing/2014/chart" uri="{C3380CC4-5D6E-409C-BE32-E72D297353CC}">
              <c16:uniqueId val="{00000000-4A50-40EA-8584-3865564C2BF5}"/>
            </c:ext>
          </c:extLst>
        </c:ser>
        <c:ser>
          <c:idx val="1"/>
          <c:order val="1"/>
          <c:tx>
            <c:strRef>
              <c:f>'Banco sensores2'!$A$57</c:f>
              <c:strCache>
                <c:ptCount val="1"/>
                <c:pt idx="0">
                  <c:v>Despues</c:v>
                </c:pt>
              </c:strCache>
            </c:strRef>
          </c:tx>
          <c:spPr>
            <a:solidFill>
              <a:schemeClr val="accent3">
                <a:lumMod val="75000"/>
              </a:schemeClr>
            </a:solidFill>
            <a:ln>
              <a:noFill/>
            </a:ln>
            <a:effectLst/>
          </c:spPr>
          <c:invertIfNegative val="0"/>
          <c:cat>
            <c:strRef>
              <c:f>'Banco sensores2'!$B$55:$K$55</c:f>
              <c:strCache>
                <c:ptCount val="10"/>
                <c:pt idx="0">
                  <c:v>1S</c:v>
                </c:pt>
                <c:pt idx="1">
                  <c:v>2A</c:v>
                </c:pt>
                <c:pt idx="2">
                  <c:v>3S</c:v>
                </c:pt>
                <c:pt idx="3">
                  <c:v>4S</c:v>
                </c:pt>
                <c:pt idx="4">
                  <c:v>5M</c:v>
                </c:pt>
                <c:pt idx="5">
                  <c:v>6M</c:v>
                </c:pt>
                <c:pt idx="6">
                  <c:v>7A</c:v>
                </c:pt>
                <c:pt idx="7">
                  <c:v>8S</c:v>
                </c:pt>
                <c:pt idx="8">
                  <c:v>9S</c:v>
                </c:pt>
                <c:pt idx="9">
                  <c:v>10S</c:v>
                </c:pt>
              </c:strCache>
            </c:strRef>
          </c:cat>
          <c:val>
            <c:numRef>
              <c:f>'Banco sensores2'!$B$57:$K$57</c:f>
              <c:numCache>
                <c:formatCode>General</c:formatCode>
                <c:ptCount val="10"/>
                <c:pt idx="0">
                  <c:v>15</c:v>
                </c:pt>
                <c:pt idx="1">
                  <c:v>18</c:v>
                </c:pt>
                <c:pt idx="2">
                  <c:v>19</c:v>
                </c:pt>
                <c:pt idx="3">
                  <c:v>14</c:v>
                </c:pt>
                <c:pt idx="4">
                  <c:v>20</c:v>
                </c:pt>
                <c:pt idx="5">
                  <c:v>18</c:v>
                </c:pt>
                <c:pt idx="6">
                  <c:v>19</c:v>
                </c:pt>
                <c:pt idx="7">
                  <c:v>14</c:v>
                </c:pt>
                <c:pt idx="8">
                  <c:v>13</c:v>
                </c:pt>
                <c:pt idx="9">
                  <c:v>8</c:v>
                </c:pt>
              </c:numCache>
            </c:numRef>
          </c:val>
          <c:extLst>
            <c:ext xmlns:c16="http://schemas.microsoft.com/office/drawing/2014/chart" uri="{C3380CC4-5D6E-409C-BE32-E72D297353CC}">
              <c16:uniqueId val="{00000001-4A50-40EA-8584-3865564C2BF5}"/>
            </c:ext>
          </c:extLst>
        </c:ser>
        <c:dLbls>
          <c:showLegendKey val="0"/>
          <c:showVal val="0"/>
          <c:showCatName val="0"/>
          <c:showSerName val="0"/>
          <c:showPercent val="0"/>
          <c:showBubbleSize val="0"/>
        </c:dLbls>
        <c:gapWidth val="219"/>
        <c:overlap val="-27"/>
        <c:axId val="2034886191"/>
        <c:axId val="1559901807"/>
      </c:barChart>
      <c:catAx>
        <c:axId val="2034886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559901807"/>
        <c:crosses val="autoZero"/>
        <c:auto val="1"/>
        <c:lblAlgn val="ctr"/>
        <c:lblOffset val="100"/>
        <c:noMultiLvlLbl val="0"/>
      </c:catAx>
      <c:valAx>
        <c:axId val="15599018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4886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Conocmiento de funcions</a:t>
            </a:r>
          </a:p>
          <a:p>
            <a:pPr>
              <a:defRPr/>
            </a:pPr>
            <a:r>
              <a:rPr lang="es-MX"/>
              <a:t>2024-2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sensores2'!$A$61</c:f>
              <c:strCache>
                <c:ptCount val="1"/>
                <c:pt idx="0">
                  <c:v>Antes</c:v>
                </c:pt>
              </c:strCache>
            </c:strRef>
          </c:tx>
          <c:spPr>
            <a:solidFill>
              <a:schemeClr val="accent1"/>
            </a:solidFill>
            <a:ln>
              <a:noFill/>
            </a:ln>
            <a:effectLst/>
          </c:spPr>
          <c:invertIfNegative val="0"/>
          <c:cat>
            <c:strRef>
              <c:f>'Banco sensores2'!$B$60:$G$60</c:f>
              <c:strCache>
                <c:ptCount val="6"/>
                <c:pt idx="0">
                  <c:v>11M</c:v>
                </c:pt>
                <c:pt idx="1">
                  <c:v>12S</c:v>
                </c:pt>
                <c:pt idx="2">
                  <c:v>13A</c:v>
                </c:pt>
                <c:pt idx="3">
                  <c:v>14M</c:v>
                </c:pt>
                <c:pt idx="4">
                  <c:v>15S</c:v>
                </c:pt>
                <c:pt idx="5">
                  <c:v>16S</c:v>
                </c:pt>
              </c:strCache>
            </c:strRef>
          </c:cat>
          <c:val>
            <c:numRef>
              <c:f>'Banco sensores2'!$B$61:$G$61</c:f>
              <c:numCache>
                <c:formatCode>General</c:formatCode>
                <c:ptCount val="6"/>
                <c:pt idx="0">
                  <c:v>14</c:v>
                </c:pt>
                <c:pt idx="1">
                  <c:v>15</c:v>
                </c:pt>
                <c:pt idx="2">
                  <c:v>13</c:v>
                </c:pt>
                <c:pt idx="3">
                  <c:v>12</c:v>
                </c:pt>
                <c:pt idx="4">
                  <c:v>8</c:v>
                </c:pt>
                <c:pt idx="5">
                  <c:v>11</c:v>
                </c:pt>
              </c:numCache>
            </c:numRef>
          </c:val>
          <c:extLst>
            <c:ext xmlns:c16="http://schemas.microsoft.com/office/drawing/2014/chart" uri="{C3380CC4-5D6E-409C-BE32-E72D297353CC}">
              <c16:uniqueId val="{00000000-2F28-4206-89FB-9407822969AA}"/>
            </c:ext>
          </c:extLst>
        </c:ser>
        <c:ser>
          <c:idx val="1"/>
          <c:order val="1"/>
          <c:tx>
            <c:strRef>
              <c:f>'Banco sensores2'!$A$62</c:f>
              <c:strCache>
                <c:ptCount val="1"/>
                <c:pt idx="0">
                  <c:v>Despues</c:v>
                </c:pt>
              </c:strCache>
            </c:strRef>
          </c:tx>
          <c:spPr>
            <a:solidFill>
              <a:srgbClr val="FFC000"/>
            </a:solidFill>
            <a:ln>
              <a:noFill/>
            </a:ln>
            <a:effectLst/>
          </c:spPr>
          <c:invertIfNegative val="0"/>
          <c:cat>
            <c:strRef>
              <c:f>'Banco sensores2'!$B$60:$G$60</c:f>
              <c:strCache>
                <c:ptCount val="6"/>
                <c:pt idx="0">
                  <c:v>11M</c:v>
                </c:pt>
                <c:pt idx="1">
                  <c:v>12S</c:v>
                </c:pt>
                <c:pt idx="2">
                  <c:v>13A</c:v>
                </c:pt>
                <c:pt idx="3">
                  <c:v>14M</c:v>
                </c:pt>
                <c:pt idx="4">
                  <c:v>15S</c:v>
                </c:pt>
                <c:pt idx="5">
                  <c:v>16S</c:v>
                </c:pt>
              </c:strCache>
            </c:strRef>
          </c:cat>
          <c:val>
            <c:numRef>
              <c:f>'Banco sensores2'!$B$62:$G$62</c:f>
              <c:numCache>
                <c:formatCode>General</c:formatCode>
                <c:ptCount val="6"/>
                <c:pt idx="0">
                  <c:v>17</c:v>
                </c:pt>
                <c:pt idx="1">
                  <c:v>19</c:v>
                </c:pt>
                <c:pt idx="2">
                  <c:v>19</c:v>
                </c:pt>
                <c:pt idx="3">
                  <c:v>16</c:v>
                </c:pt>
                <c:pt idx="4">
                  <c:v>14</c:v>
                </c:pt>
                <c:pt idx="5">
                  <c:v>16</c:v>
                </c:pt>
              </c:numCache>
            </c:numRef>
          </c:val>
          <c:extLst>
            <c:ext xmlns:c16="http://schemas.microsoft.com/office/drawing/2014/chart" uri="{C3380CC4-5D6E-409C-BE32-E72D297353CC}">
              <c16:uniqueId val="{00000001-2F28-4206-89FB-9407822969AA}"/>
            </c:ext>
          </c:extLst>
        </c:ser>
        <c:dLbls>
          <c:showLegendKey val="0"/>
          <c:showVal val="0"/>
          <c:showCatName val="0"/>
          <c:showSerName val="0"/>
          <c:showPercent val="0"/>
          <c:showBubbleSize val="0"/>
        </c:dLbls>
        <c:gapWidth val="219"/>
        <c:overlap val="-27"/>
        <c:axId val="2040927519"/>
        <c:axId val="1755228047"/>
      </c:barChart>
      <c:catAx>
        <c:axId val="2040927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55228047"/>
        <c:crosses val="autoZero"/>
        <c:auto val="1"/>
        <c:lblAlgn val="ctr"/>
        <c:lblOffset val="100"/>
        <c:noMultiLvlLbl val="0"/>
      </c:catAx>
      <c:valAx>
        <c:axId val="17552280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409275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GRaficar esquema</a:t>
            </a:r>
          </a:p>
          <a:p>
            <a:pPr>
              <a:defRPr/>
            </a:pPr>
            <a:r>
              <a:rPr lang="es-MX"/>
              <a:t>2024-2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'Banco sensores2'!$A$66</c:f>
              <c:strCache>
                <c:ptCount val="1"/>
                <c:pt idx="0">
                  <c:v>Antes</c:v>
                </c:pt>
              </c:strCache>
            </c:strRef>
          </c:tx>
          <c:spPr>
            <a:solidFill>
              <a:schemeClr val="accent1"/>
            </a:solidFill>
            <a:ln>
              <a:noFill/>
            </a:ln>
            <a:effectLst/>
          </c:spPr>
          <c:invertIfNegative val="0"/>
          <c:cat>
            <c:strRef>
              <c:f>'Banco sensores2'!$B$65:$E$65</c:f>
              <c:strCache>
                <c:ptCount val="4"/>
                <c:pt idx="0">
                  <c:v>Malo(1)</c:v>
                </c:pt>
                <c:pt idx="1">
                  <c:v>Regular(2)</c:v>
                </c:pt>
                <c:pt idx="2">
                  <c:v>Bueno(3)</c:v>
                </c:pt>
                <c:pt idx="3">
                  <c:v>Excelente(4)</c:v>
                </c:pt>
              </c:strCache>
            </c:strRef>
          </c:cat>
          <c:val>
            <c:numRef>
              <c:f>'Banco sensores2'!$B$66:$E$66</c:f>
              <c:numCache>
                <c:formatCode>General</c:formatCode>
                <c:ptCount val="4"/>
                <c:pt idx="0">
                  <c:v>8</c:v>
                </c:pt>
                <c:pt idx="1">
                  <c:v>7</c:v>
                </c:pt>
                <c:pt idx="2">
                  <c:v>4</c:v>
                </c:pt>
                <c:pt idx="3">
                  <c:v>3</c:v>
                </c:pt>
              </c:numCache>
            </c:numRef>
          </c:val>
          <c:extLst>
            <c:ext xmlns:c16="http://schemas.microsoft.com/office/drawing/2014/chart" uri="{C3380CC4-5D6E-409C-BE32-E72D297353CC}">
              <c16:uniqueId val="{00000000-00DA-4D2F-889A-21DF4B81F518}"/>
            </c:ext>
          </c:extLst>
        </c:ser>
        <c:ser>
          <c:idx val="1"/>
          <c:order val="1"/>
          <c:tx>
            <c:strRef>
              <c:f>'Banco sensores2'!$A$67</c:f>
              <c:strCache>
                <c:ptCount val="1"/>
                <c:pt idx="0">
                  <c:v>Despues</c:v>
                </c:pt>
              </c:strCache>
            </c:strRef>
          </c:tx>
          <c:spPr>
            <a:solidFill>
              <a:srgbClr val="C00000"/>
            </a:solidFill>
            <a:ln>
              <a:noFill/>
            </a:ln>
            <a:effectLst/>
          </c:spPr>
          <c:invertIfNegative val="0"/>
          <c:cat>
            <c:strRef>
              <c:f>'Banco sensores2'!$B$65:$E$65</c:f>
              <c:strCache>
                <c:ptCount val="4"/>
                <c:pt idx="0">
                  <c:v>Malo(1)</c:v>
                </c:pt>
                <c:pt idx="1">
                  <c:v>Regular(2)</c:v>
                </c:pt>
                <c:pt idx="2">
                  <c:v>Bueno(3)</c:v>
                </c:pt>
                <c:pt idx="3">
                  <c:v>Excelente(4)</c:v>
                </c:pt>
              </c:strCache>
            </c:strRef>
          </c:cat>
          <c:val>
            <c:numRef>
              <c:f>'Banco sensores2'!$B$67:$E$67</c:f>
              <c:numCache>
                <c:formatCode>General</c:formatCode>
                <c:ptCount val="4"/>
                <c:pt idx="0">
                  <c:v>5</c:v>
                </c:pt>
                <c:pt idx="1">
                  <c:v>7</c:v>
                </c:pt>
                <c:pt idx="2">
                  <c:v>6</c:v>
                </c:pt>
                <c:pt idx="3">
                  <c:v>4</c:v>
                </c:pt>
              </c:numCache>
            </c:numRef>
          </c:val>
          <c:extLst>
            <c:ext xmlns:c16="http://schemas.microsoft.com/office/drawing/2014/chart" uri="{C3380CC4-5D6E-409C-BE32-E72D297353CC}">
              <c16:uniqueId val="{00000001-00DA-4D2F-889A-21DF4B81F518}"/>
            </c:ext>
          </c:extLst>
        </c:ser>
        <c:dLbls>
          <c:showLegendKey val="0"/>
          <c:showVal val="0"/>
          <c:showCatName val="0"/>
          <c:showSerName val="0"/>
          <c:showPercent val="0"/>
          <c:showBubbleSize val="0"/>
        </c:dLbls>
        <c:gapWidth val="219"/>
        <c:overlap val="-27"/>
        <c:axId val="2036502623"/>
        <c:axId val="1618006607"/>
      </c:barChart>
      <c:catAx>
        <c:axId val="2036502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618006607"/>
        <c:crosses val="autoZero"/>
        <c:auto val="1"/>
        <c:lblAlgn val="ctr"/>
        <c:lblOffset val="100"/>
        <c:noMultiLvlLbl val="0"/>
      </c:catAx>
      <c:valAx>
        <c:axId val="16180066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6502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Proyectos 2024-2</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s-MX"/>
        </a:p>
      </c:txPr>
    </c:title>
    <c:autoTitleDeleted val="0"/>
    <c:plotArea>
      <c:layout/>
      <c:pieChart>
        <c:varyColors val="1"/>
        <c:ser>
          <c:idx val="0"/>
          <c:order val="0"/>
          <c:tx>
            <c:strRef>
              <c:f>'Proyectos I'!$K$15</c:f>
              <c:strCache>
                <c:ptCount val="1"/>
                <c:pt idx="0">
                  <c:v>Cantidad</c:v>
                </c:pt>
              </c:strCache>
            </c:strRef>
          </c:tx>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C050-4575-B821-BEEAE73C0F5A}"/>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C050-4575-B821-BEEAE73C0F5A}"/>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C050-4575-B821-BEEAE73C0F5A}"/>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C050-4575-B821-BEEAE73C0F5A}"/>
              </c:ext>
            </c:extLst>
          </c:dPt>
          <c:dLbls>
            <c:dLbl>
              <c:idx val="0"/>
              <c:layout>
                <c:manualLayout>
                  <c:x val="3.6363636363636362E-2"/>
                  <c:y val="2.889576883384932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MX"/>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050-4575-B821-BEEAE73C0F5A}"/>
                </c:ext>
              </c:extLst>
            </c:dLbl>
            <c:dLbl>
              <c:idx val="1"/>
              <c:layout>
                <c:manualLayout>
                  <c:x val="8.4848484848484854E-2"/>
                  <c:y val="-7.843137254901975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MX"/>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050-4575-B821-BEEAE73C0F5A}"/>
                </c:ext>
              </c:extLst>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5-C050-4575-B821-BEEAE73C0F5A}"/>
                </c:ext>
              </c:extLst>
            </c:dLbl>
            <c:dLbl>
              <c:idx val="3"/>
              <c:layout>
                <c:manualLayout>
                  <c:x val="-0.29393939393939394"/>
                  <c:y val="0.67698658410732715"/>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MX"/>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050-4575-B821-BEEAE73C0F5A}"/>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'Proyectos I'!$J$16:$J$19</c:f>
              <c:strCache>
                <c:ptCount val="4"/>
                <c:pt idx="0">
                  <c:v>Prototipo</c:v>
                </c:pt>
                <c:pt idx="1">
                  <c:v>Modelo funcional</c:v>
                </c:pt>
                <c:pt idx="2">
                  <c:v>Modelo Formal</c:v>
                </c:pt>
                <c:pt idx="3">
                  <c:v>Diseño conceptual</c:v>
                </c:pt>
              </c:strCache>
            </c:strRef>
          </c:cat>
          <c:val>
            <c:numRef>
              <c:f>'Proyectos I'!$K$16:$K$19</c:f>
              <c:numCache>
                <c:formatCode>General</c:formatCode>
                <c:ptCount val="4"/>
                <c:pt idx="0">
                  <c:v>1</c:v>
                </c:pt>
                <c:pt idx="1">
                  <c:v>6</c:v>
                </c:pt>
                <c:pt idx="2">
                  <c:v>3</c:v>
                </c:pt>
                <c:pt idx="3">
                  <c:v>0</c:v>
                </c:pt>
              </c:numCache>
            </c:numRef>
          </c:val>
          <c:extLst>
            <c:ext xmlns:c16="http://schemas.microsoft.com/office/drawing/2014/chart" uri="{C3380CC4-5D6E-409C-BE32-E72D297353CC}">
              <c16:uniqueId val="{00000000-C050-4575-B821-BEEAE73C0F5A}"/>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 Id="rId9" Type="http://schemas.openxmlformats.org/officeDocument/2006/relationships/chart" Target="../charts/chart15.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 Id="rId9" Type="http://schemas.openxmlformats.org/officeDocument/2006/relationships/chart" Target="../charts/chart2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13</xdr:col>
      <xdr:colOff>130139</xdr:colOff>
      <xdr:row>0</xdr:row>
      <xdr:rowOff>0</xdr:rowOff>
    </xdr:from>
    <xdr:to>
      <xdr:col>19</xdr:col>
      <xdr:colOff>312266</xdr:colOff>
      <xdr:row>12</xdr:row>
      <xdr:rowOff>42286</xdr:rowOff>
    </xdr:to>
    <xdr:graphicFrame macro="">
      <xdr:nvGraphicFramePr>
        <xdr:cNvPr id="2" name="Gráfico 1">
          <a:extLst>
            <a:ext uri="{FF2B5EF4-FFF2-40B4-BE49-F238E27FC236}">
              <a16:creationId xmlns:a16="http://schemas.microsoft.com/office/drawing/2014/main" id="{C5EAF813-C2DB-4BB7-B938-4868B69527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101356</xdr:colOff>
      <xdr:row>24</xdr:row>
      <xdr:rowOff>73269</xdr:rowOff>
    </xdr:from>
    <xdr:to>
      <xdr:col>20</xdr:col>
      <xdr:colOff>85481</xdr:colOff>
      <xdr:row>37</xdr:row>
      <xdr:rowOff>52753</xdr:rowOff>
    </xdr:to>
    <xdr:graphicFrame macro="">
      <xdr:nvGraphicFramePr>
        <xdr:cNvPr id="3" name="Gráfico 2">
          <a:extLst>
            <a:ext uri="{FF2B5EF4-FFF2-40B4-BE49-F238E27FC236}">
              <a16:creationId xmlns:a16="http://schemas.microsoft.com/office/drawing/2014/main" id="{A9FDEB6B-BB68-4C3D-85A1-CBD56934B1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308952</xdr:colOff>
      <xdr:row>0</xdr:row>
      <xdr:rowOff>57151</xdr:rowOff>
    </xdr:from>
    <xdr:to>
      <xdr:col>27</xdr:col>
      <xdr:colOff>606913</xdr:colOff>
      <xdr:row>14</xdr:row>
      <xdr:rowOff>64966</xdr:rowOff>
    </xdr:to>
    <xdr:graphicFrame macro="">
      <xdr:nvGraphicFramePr>
        <xdr:cNvPr id="4" name="Gráfico 3">
          <a:extLst>
            <a:ext uri="{FF2B5EF4-FFF2-40B4-BE49-F238E27FC236}">
              <a16:creationId xmlns:a16="http://schemas.microsoft.com/office/drawing/2014/main" id="{DE4E7EC6-B32D-49D7-BD84-7A00AD7DBB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177764</xdr:colOff>
      <xdr:row>11</xdr:row>
      <xdr:rowOff>83371</xdr:rowOff>
    </xdr:from>
    <xdr:to>
      <xdr:col>14</xdr:col>
      <xdr:colOff>214046</xdr:colOff>
      <xdr:row>23</xdr:row>
      <xdr:rowOff>160535</xdr:rowOff>
    </xdr:to>
    <xdr:graphicFrame macro="">
      <xdr:nvGraphicFramePr>
        <xdr:cNvPr id="2" name="Gráfico 1">
          <a:extLst>
            <a:ext uri="{FF2B5EF4-FFF2-40B4-BE49-F238E27FC236}">
              <a16:creationId xmlns:a16="http://schemas.microsoft.com/office/drawing/2014/main" id="{D4C5C5AA-8217-47EA-A7D9-4B65CCE47B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453776</xdr:colOff>
      <xdr:row>36</xdr:row>
      <xdr:rowOff>149831</xdr:rowOff>
    </xdr:from>
    <xdr:to>
      <xdr:col>13</xdr:col>
      <xdr:colOff>470900</xdr:colOff>
      <xdr:row>48</xdr:row>
      <xdr:rowOff>162244</xdr:rowOff>
    </xdr:to>
    <xdr:graphicFrame macro="">
      <xdr:nvGraphicFramePr>
        <xdr:cNvPr id="4" name="Gráfico 3">
          <a:extLst>
            <a:ext uri="{FF2B5EF4-FFF2-40B4-BE49-F238E27FC236}">
              <a16:creationId xmlns:a16="http://schemas.microsoft.com/office/drawing/2014/main" id="{08652ECD-8DDA-406B-9D79-83A6E47208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59403</xdr:colOff>
      <xdr:row>0</xdr:row>
      <xdr:rowOff>144207</xdr:rowOff>
    </xdr:from>
    <xdr:to>
      <xdr:col>19</xdr:col>
      <xdr:colOff>1016000</xdr:colOff>
      <xdr:row>14</xdr:row>
      <xdr:rowOff>163052</xdr:rowOff>
    </xdr:to>
    <xdr:graphicFrame macro="">
      <xdr:nvGraphicFramePr>
        <xdr:cNvPr id="5" name="Gráfico 4">
          <a:extLst>
            <a:ext uri="{FF2B5EF4-FFF2-40B4-BE49-F238E27FC236}">
              <a16:creationId xmlns:a16="http://schemas.microsoft.com/office/drawing/2014/main" id="{F384E1A2-EF94-4892-9482-01A1D69DE6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53575</xdr:colOff>
      <xdr:row>42</xdr:row>
      <xdr:rowOff>47673</xdr:rowOff>
    </xdr:from>
    <xdr:to>
      <xdr:col>5</xdr:col>
      <xdr:colOff>361518</xdr:colOff>
      <xdr:row>55</xdr:row>
      <xdr:rowOff>112490</xdr:rowOff>
    </xdr:to>
    <xdr:graphicFrame macro="">
      <xdr:nvGraphicFramePr>
        <xdr:cNvPr id="2" name="Gráfico 1">
          <a:extLst>
            <a:ext uri="{FF2B5EF4-FFF2-40B4-BE49-F238E27FC236}">
              <a16:creationId xmlns:a16="http://schemas.microsoft.com/office/drawing/2014/main" id="{9B1F664F-5B4F-4E44-BEF3-B144A2DD7A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545945</xdr:colOff>
      <xdr:row>42</xdr:row>
      <xdr:rowOff>31179</xdr:rowOff>
    </xdr:from>
    <xdr:to>
      <xdr:col>13</xdr:col>
      <xdr:colOff>85481</xdr:colOff>
      <xdr:row>56</xdr:row>
      <xdr:rowOff>158749</xdr:rowOff>
    </xdr:to>
    <xdr:graphicFrame macro="">
      <xdr:nvGraphicFramePr>
        <xdr:cNvPr id="3" name="Gráfico 2">
          <a:extLst>
            <a:ext uri="{FF2B5EF4-FFF2-40B4-BE49-F238E27FC236}">
              <a16:creationId xmlns:a16="http://schemas.microsoft.com/office/drawing/2014/main" id="{85EA414F-D66E-414D-8E2F-3DA3B59E9F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261314</xdr:colOff>
      <xdr:row>42</xdr:row>
      <xdr:rowOff>10424</xdr:rowOff>
    </xdr:from>
    <xdr:to>
      <xdr:col>20</xdr:col>
      <xdr:colOff>488462</xdr:colOff>
      <xdr:row>56</xdr:row>
      <xdr:rowOff>170961</xdr:rowOff>
    </xdr:to>
    <xdr:graphicFrame macro="">
      <xdr:nvGraphicFramePr>
        <xdr:cNvPr id="4" name="Gráfico 3">
          <a:extLst>
            <a:ext uri="{FF2B5EF4-FFF2-40B4-BE49-F238E27FC236}">
              <a16:creationId xmlns:a16="http://schemas.microsoft.com/office/drawing/2014/main" id="{F023FA5F-6AB5-4307-AB74-3BC9CF1962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516548</xdr:colOff>
      <xdr:row>43</xdr:row>
      <xdr:rowOff>20515</xdr:rowOff>
    </xdr:from>
    <xdr:to>
      <xdr:col>26</xdr:col>
      <xdr:colOff>606913</xdr:colOff>
      <xdr:row>57</xdr:row>
      <xdr:rowOff>28331</xdr:rowOff>
    </xdr:to>
    <xdr:graphicFrame macro="">
      <xdr:nvGraphicFramePr>
        <xdr:cNvPr id="5" name="Gráfico 4">
          <a:extLst>
            <a:ext uri="{FF2B5EF4-FFF2-40B4-BE49-F238E27FC236}">
              <a16:creationId xmlns:a16="http://schemas.microsoft.com/office/drawing/2014/main" id="{48B484D0-0388-4B75-9871-2DC4979668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779096</xdr:colOff>
      <xdr:row>42</xdr:row>
      <xdr:rowOff>167054</xdr:rowOff>
    </xdr:from>
    <xdr:to>
      <xdr:col>34</xdr:col>
      <xdr:colOff>63500</xdr:colOff>
      <xdr:row>56</xdr:row>
      <xdr:rowOff>174869</xdr:rowOff>
    </xdr:to>
    <xdr:graphicFrame macro="">
      <xdr:nvGraphicFramePr>
        <xdr:cNvPr id="6" name="Gráfico 5">
          <a:extLst>
            <a:ext uri="{FF2B5EF4-FFF2-40B4-BE49-F238E27FC236}">
              <a16:creationId xmlns:a16="http://schemas.microsoft.com/office/drawing/2014/main" id="{3AFCACEF-FB45-4F0E-B2A9-A08382F4D3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205154</xdr:colOff>
      <xdr:row>42</xdr:row>
      <xdr:rowOff>154842</xdr:rowOff>
    </xdr:from>
    <xdr:to>
      <xdr:col>41</xdr:col>
      <xdr:colOff>503116</xdr:colOff>
      <xdr:row>56</xdr:row>
      <xdr:rowOff>162657</xdr:rowOff>
    </xdr:to>
    <xdr:graphicFrame macro="">
      <xdr:nvGraphicFramePr>
        <xdr:cNvPr id="8" name="Gráfico 7">
          <a:extLst>
            <a:ext uri="{FF2B5EF4-FFF2-40B4-BE49-F238E27FC236}">
              <a16:creationId xmlns:a16="http://schemas.microsoft.com/office/drawing/2014/main" id="{B583A711-95C4-4CC4-80A3-8B3BC770847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564596</xdr:colOff>
      <xdr:row>59</xdr:row>
      <xdr:rowOff>36443</xdr:rowOff>
    </xdr:from>
    <xdr:to>
      <xdr:col>19</xdr:col>
      <xdr:colOff>207064</xdr:colOff>
      <xdr:row>74</xdr:row>
      <xdr:rowOff>151847</xdr:rowOff>
    </xdr:to>
    <xdr:graphicFrame macro="">
      <xdr:nvGraphicFramePr>
        <xdr:cNvPr id="9" name="Gráfico 8">
          <a:extLst>
            <a:ext uri="{FF2B5EF4-FFF2-40B4-BE49-F238E27FC236}">
              <a16:creationId xmlns:a16="http://schemas.microsoft.com/office/drawing/2014/main" id="{EEDD5DA8-28F7-4D04-827E-749DB6E77A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481770</xdr:colOff>
      <xdr:row>59</xdr:row>
      <xdr:rowOff>119270</xdr:rowOff>
    </xdr:from>
    <xdr:to>
      <xdr:col>25</xdr:col>
      <xdr:colOff>222248</xdr:colOff>
      <xdr:row>73</xdr:row>
      <xdr:rowOff>156818</xdr:rowOff>
    </xdr:to>
    <xdr:graphicFrame macro="">
      <xdr:nvGraphicFramePr>
        <xdr:cNvPr id="10" name="Gráfico 9">
          <a:extLst>
            <a:ext uri="{FF2B5EF4-FFF2-40B4-BE49-F238E27FC236}">
              <a16:creationId xmlns:a16="http://schemas.microsoft.com/office/drawing/2014/main" id="{B30AB331-4C25-407E-A19C-455CA60119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40033</xdr:colOff>
      <xdr:row>75</xdr:row>
      <xdr:rowOff>36444</xdr:rowOff>
    </xdr:from>
    <xdr:to>
      <xdr:col>19</xdr:col>
      <xdr:colOff>180837</xdr:colOff>
      <xdr:row>89</xdr:row>
      <xdr:rowOff>73992</xdr:rowOff>
    </xdr:to>
    <xdr:graphicFrame macro="">
      <xdr:nvGraphicFramePr>
        <xdr:cNvPr id="11" name="Gráfico 10">
          <a:extLst>
            <a:ext uri="{FF2B5EF4-FFF2-40B4-BE49-F238E27FC236}">
              <a16:creationId xmlns:a16="http://schemas.microsoft.com/office/drawing/2014/main" id="{B638BA01-63D9-4D63-8338-044A2AEB6A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37</xdr:row>
      <xdr:rowOff>108176</xdr:rowOff>
    </xdr:from>
    <xdr:to>
      <xdr:col>6</xdr:col>
      <xdr:colOff>13607</xdr:colOff>
      <xdr:row>51</xdr:row>
      <xdr:rowOff>152626</xdr:rowOff>
    </xdr:to>
    <xdr:graphicFrame macro="">
      <xdr:nvGraphicFramePr>
        <xdr:cNvPr id="2" name="Gráfico 1">
          <a:extLst>
            <a:ext uri="{FF2B5EF4-FFF2-40B4-BE49-F238E27FC236}">
              <a16:creationId xmlns:a16="http://schemas.microsoft.com/office/drawing/2014/main" id="{C44203EC-4440-45B9-8647-4E384D8BB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197303</xdr:colOff>
      <xdr:row>37</xdr:row>
      <xdr:rowOff>90714</xdr:rowOff>
    </xdr:from>
    <xdr:to>
      <xdr:col>12</xdr:col>
      <xdr:colOff>249463</xdr:colOff>
      <xdr:row>51</xdr:row>
      <xdr:rowOff>175305</xdr:rowOff>
    </xdr:to>
    <xdr:graphicFrame macro="">
      <xdr:nvGraphicFramePr>
        <xdr:cNvPr id="3" name="Gráfico 2">
          <a:extLst>
            <a:ext uri="{FF2B5EF4-FFF2-40B4-BE49-F238E27FC236}">
              <a16:creationId xmlns:a16="http://schemas.microsoft.com/office/drawing/2014/main" id="{C3C386D2-9103-4898-9A19-14FDCBBC2C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435428</xdr:colOff>
      <xdr:row>37</xdr:row>
      <xdr:rowOff>56697</xdr:rowOff>
    </xdr:from>
    <xdr:to>
      <xdr:col>17</xdr:col>
      <xdr:colOff>317500</xdr:colOff>
      <xdr:row>51</xdr:row>
      <xdr:rowOff>186645</xdr:rowOff>
    </xdr:to>
    <xdr:graphicFrame macro="">
      <xdr:nvGraphicFramePr>
        <xdr:cNvPr id="4" name="Gráfico 3">
          <a:extLst>
            <a:ext uri="{FF2B5EF4-FFF2-40B4-BE49-F238E27FC236}">
              <a16:creationId xmlns:a16="http://schemas.microsoft.com/office/drawing/2014/main" id="{03F089DE-1042-426A-942D-362B45308F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554490</xdr:colOff>
      <xdr:row>29</xdr:row>
      <xdr:rowOff>142194</xdr:rowOff>
    </xdr:from>
    <xdr:to>
      <xdr:col>33</xdr:col>
      <xdr:colOff>568097</xdr:colOff>
      <xdr:row>43</xdr:row>
      <xdr:rowOff>186644</xdr:rowOff>
    </xdr:to>
    <xdr:graphicFrame macro="">
      <xdr:nvGraphicFramePr>
        <xdr:cNvPr id="5" name="Gráfico 4">
          <a:extLst>
            <a:ext uri="{FF2B5EF4-FFF2-40B4-BE49-F238E27FC236}">
              <a16:creationId xmlns:a16="http://schemas.microsoft.com/office/drawing/2014/main" id="{BA82D44D-E370-46B2-A730-8174B7C708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78240</xdr:colOff>
      <xdr:row>29</xdr:row>
      <xdr:rowOff>176212</xdr:rowOff>
    </xdr:from>
    <xdr:to>
      <xdr:col>40</xdr:col>
      <xdr:colOff>91847</xdr:colOff>
      <xdr:row>44</xdr:row>
      <xdr:rowOff>27894</xdr:rowOff>
    </xdr:to>
    <xdr:graphicFrame macro="">
      <xdr:nvGraphicFramePr>
        <xdr:cNvPr id="6" name="Gráfico 5">
          <a:extLst>
            <a:ext uri="{FF2B5EF4-FFF2-40B4-BE49-F238E27FC236}">
              <a16:creationId xmlns:a16="http://schemas.microsoft.com/office/drawing/2014/main" id="{7BEDD135-6B2D-4F55-928C-8D8E6EDA85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40</xdr:col>
      <xdr:colOff>208642</xdr:colOff>
      <xdr:row>30</xdr:row>
      <xdr:rowOff>6122</xdr:rowOff>
    </xdr:from>
    <xdr:to>
      <xdr:col>46</xdr:col>
      <xdr:colOff>222249</xdr:colOff>
      <xdr:row>44</xdr:row>
      <xdr:rowOff>50572</xdr:rowOff>
    </xdr:to>
    <xdr:graphicFrame macro="">
      <xdr:nvGraphicFramePr>
        <xdr:cNvPr id="7" name="Gráfico 6">
          <a:extLst>
            <a:ext uri="{FF2B5EF4-FFF2-40B4-BE49-F238E27FC236}">
              <a16:creationId xmlns:a16="http://schemas.microsoft.com/office/drawing/2014/main" id="{B6BE1A8C-63D6-44EA-A68F-22ABB80BEB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191632</xdr:colOff>
      <xdr:row>54</xdr:row>
      <xdr:rowOff>28801</xdr:rowOff>
    </xdr:from>
    <xdr:to>
      <xdr:col>17</xdr:col>
      <xdr:colOff>205240</xdr:colOff>
      <xdr:row>68</xdr:row>
      <xdr:rowOff>73251</xdr:rowOff>
    </xdr:to>
    <xdr:graphicFrame macro="">
      <xdr:nvGraphicFramePr>
        <xdr:cNvPr id="8" name="Gráfico 7">
          <a:extLst>
            <a:ext uri="{FF2B5EF4-FFF2-40B4-BE49-F238E27FC236}">
              <a16:creationId xmlns:a16="http://schemas.microsoft.com/office/drawing/2014/main" id="{62D78292-8E4D-4566-BB7B-2382DFC760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458108</xdr:colOff>
      <xdr:row>54</xdr:row>
      <xdr:rowOff>85497</xdr:rowOff>
    </xdr:from>
    <xdr:to>
      <xdr:col>23</xdr:col>
      <xdr:colOff>471715</xdr:colOff>
      <xdr:row>68</xdr:row>
      <xdr:rowOff>129947</xdr:rowOff>
    </xdr:to>
    <xdr:graphicFrame macro="">
      <xdr:nvGraphicFramePr>
        <xdr:cNvPr id="9" name="Gráfico 8">
          <a:extLst>
            <a:ext uri="{FF2B5EF4-FFF2-40B4-BE49-F238E27FC236}">
              <a16:creationId xmlns:a16="http://schemas.microsoft.com/office/drawing/2014/main" id="{52F0FF80-8A6A-4A9B-A097-CBC80213CD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23</xdr:col>
      <xdr:colOff>594179</xdr:colOff>
      <xdr:row>54</xdr:row>
      <xdr:rowOff>164872</xdr:rowOff>
    </xdr:from>
    <xdr:to>
      <xdr:col>29</xdr:col>
      <xdr:colOff>607786</xdr:colOff>
      <xdr:row>69</xdr:row>
      <xdr:rowOff>16554</xdr:rowOff>
    </xdr:to>
    <xdr:graphicFrame macro="">
      <xdr:nvGraphicFramePr>
        <xdr:cNvPr id="10" name="Gráfico 9">
          <a:extLst>
            <a:ext uri="{FF2B5EF4-FFF2-40B4-BE49-F238E27FC236}">
              <a16:creationId xmlns:a16="http://schemas.microsoft.com/office/drawing/2014/main" id="{440F9661-5E3D-4649-BE85-F01BBA2BC3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85725</xdr:colOff>
      <xdr:row>13</xdr:row>
      <xdr:rowOff>152400</xdr:rowOff>
    </xdr:from>
    <xdr:to>
      <xdr:col>16</xdr:col>
      <xdr:colOff>466725</xdr:colOff>
      <xdr:row>29</xdr:row>
      <xdr:rowOff>9525</xdr:rowOff>
    </xdr:to>
    <xdr:graphicFrame macro="">
      <xdr:nvGraphicFramePr>
        <xdr:cNvPr id="3" name="Gráfico 2">
          <a:extLst>
            <a:ext uri="{FF2B5EF4-FFF2-40B4-BE49-F238E27FC236}">
              <a16:creationId xmlns:a16="http://schemas.microsoft.com/office/drawing/2014/main" id="{6D9A05FA-B916-4206-BA82-BDC55E2B41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8"/>
  <sheetViews>
    <sheetView zoomScale="87" zoomScaleNormal="87" workbookViewId="0">
      <selection activeCell="P17" sqref="P17:T21"/>
    </sheetView>
  </sheetViews>
  <sheetFormatPr baseColWidth="10" defaultColWidth="9.140625" defaultRowHeight="15" x14ac:dyDescent="0.25"/>
  <cols>
    <col min="1" max="1" width="15.7109375" customWidth="1"/>
    <col min="2" max="2" width="13.85546875" customWidth="1"/>
    <col min="3" max="3" width="14" customWidth="1"/>
    <col min="4" max="4" width="16.28515625" customWidth="1"/>
    <col min="5" max="5" width="13" customWidth="1"/>
    <col min="6" max="6" width="11.28515625" customWidth="1"/>
    <col min="7" max="7" width="11.5703125" customWidth="1"/>
    <col min="8" max="9" width="10.85546875" customWidth="1"/>
    <col min="10" max="11" width="10.7109375" customWidth="1"/>
    <col min="12" max="12" width="10.5703125" customWidth="1"/>
    <col min="13" max="13" width="10.85546875" customWidth="1"/>
    <col min="15" max="15" width="2.140625" customWidth="1"/>
    <col min="16" max="16" width="22.140625" customWidth="1"/>
    <col min="19" max="19" width="12" customWidth="1"/>
    <col min="20" max="20" width="20.7109375" customWidth="1"/>
    <col min="21" max="21" width="13.85546875" customWidth="1"/>
  </cols>
  <sheetData>
    <row r="1" spans="1:13" x14ac:dyDescent="0.25">
      <c r="A1" s="3" t="s">
        <v>12</v>
      </c>
      <c r="B1" s="3" t="s">
        <v>0</v>
      </c>
      <c r="C1" s="3" t="s">
        <v>1</v>
      </c>
      <c r="D1" s="3" t="s">
        <v>2</v>
      </c>
      <c r="E1" s="3" t="s">
        <v>3</v>
      </c>
      <c r="F1" s="3" t="s">
        <v>4</v>
      </c>
      <c r="G1" s="3" t="s">
        <v>5</v>
      </c>
      <c r="H1" s="3" t="s">
        <v>6</v>
      </c>
      <c r="I1" s="3" t="s">
        <v>7</v>
      </c>
      <c r="J1" s="3" t="s">
        <v>8</v>
      </c>
      <c r="K1" s="3" t="s">
        <v>9</v>
      </c>
      <c r="L1" s="3" t="s">
        <v>10</v>
      </c>
      <c r="M1" s="3" t="s">
        <v>11</v>
      </c>
    </row>
    <row r="2" spans="1:13" x14ac:dyDescent="0.25">
      <c r="A2" s="4">
        <v>1</v>
      </c>
      <c r="B2" s="11">
        <v>5</v>
      </c>
      <c r="C2" s="11">
        <v>4</v>
      </c>
      <c r="D2" s="11">
        <v>3</v>
      </c>
      <c r="E2" s="11">
        <v>4</v>
      </c>
      <c r="F2" s="11">
        <v>5</v>
      </c>
      <c r="G2" s="11">
        <v>5</v>
      </c>
      <c r="H2" s="11">
        <v>5</v>
      </c>
      <c r="I2" s="11">
        <v>5</v>
      </c>
      <c r="J2" s="11">
        <v>4</v>
      </c>
      <c r="K2" s="11">
        <v>4</v>
      </c>
      <c r="L2" s="11">
        <v>5</v>
      </c>
      <c r="M2" s="11">
        <v>5</v>
      </c>
    </row>
    <row r="3" spans="1:13" x14ac:dyDescent="0.25">
      <c r="A3" s="4">
        <v>2</v>
      </c>
      <c r="B3" s="11">
        <v>4</v>
      </c>
      <c r="C3" s="16">
        <v>4</v>
      </c>
      <c r="D3" s="11">
        <v>5</v>
      </c>
      <c r="E3" s="11">
        <v>5</v>
      </c>
      <c r="F3" s="11">
        <v>4</v>
      </c>
      <c r="G3" s="11">
        <v>4</v>
      </c>
      <c r="H3" s="11">
        <v>4</v>
      </c>
      <c r="I3" s="11">
        <v>4</v>
      </c>
      <c r="J3" s="11">
        <v>4</v>
      </c>
      <c r="K3" s="11">
        <v>4</v>
      </c>
      <c r="L3" s="11">
        <v>4</v>
      </c>
      <c r="M3" s="11">
        <v>3</v>
      </c>
    </row>
    <row r="4" spans="1:13" x14ac:dyDescent="0.25">
      <c r="A4" s="4">
        <v>3</v>
      </c>
      <c r="B4" s="11">
        <v>4</v>
      </c>
      <c r="C4" s="11">
        <v>5</v>
      </c>
      <c r="D4" s="11">
        <v>3</v>
      </c>
      <c r="E4" s="11">
        <v>3</v>
      </c>
      <c r="F4" s="11">
        <v>5</v>
      </c>
      <c r="G4" s="11">
        <v>3</v>
      </c>
      <c r="H4" s="11">
        <v>4</v>
      </c>
      <c r="I4" s="11">
        <v>4</v>
      </c>
      <c r="J4" s="11">
        <v>5</v>
      </c>
      <c r="K4" s="11">
        <v>3</v>
      </c>
      <c r="L4" s="11">
        <v>5</v>
      </c>
      <c r="M4" s="11">
        <v>3</v>
      </c>
    </row>
    <row r="5" spans="1:13" x14ac:dyDescent="0.25">
      <c r="A5" s="4">
        <v>4</v>
      </c>
      <c r="B5" s="11">
        <v>5</v>
      </c>
      <c r="C5" s="11">
        <v>4</v>
      </c>
      <c r="D5" s="11">
        <v>4</v>
      </c>
      <c r="E5" s="11">
        <v>4</v>
      </c>
      <c r="F5" s="11">
        <v>5</v>
      </c>
      <c r="G5" s="11">
        <v>5</v>
      </c>
      <c r="H5" s="11">
        <v>5</v>
      </c>
      <c r="I5" s="11">
        <v>5</v>
      </c>
      <c r="J5" s="11">
        <v>4</v>
      </c>
      <c r="K5" s="11">
        <v>3</v>
      </c>
      <c r="L5" s="11">
        <v>5</v>
      </c>
      <c r="M5" s="11">
        <v>4</v>
      </c>
    </row>
    <row r="6" spans="1:13" x14ac:dyDescent="0.25">
      <c r="A6" s="4">
        <v>5</v>
      </c>
      <c r="B6" s="11">
        <v>5</v>
      </c>
      <c r="C6" s="11">
        <v>5</v>
      </c>
      <c r="D6" s="11">
        <v>4</v>
      </c>
      <c r="E6" s="11">
        <v>4</v>
      </c>
      <c r="F6" s="11">
        <v>4</v>
      </c>
      <c r="G6" s="11">
        <v>4</v>
      </c>
      <c r="H6" s="11">
        <v>5</v>
      </c>
      <c r="I6" s="11">
        <v>4</v>
      </c>
      <c r="J6" s="11">
        <v>4</v>
      </c>
      <c r="K6" s="11">
        <v>4</v>
      </c>
      <c r="L6" s="11">
        <v>5</v>
      </c>
      <c r="M6" s="11">
        <v>5</v>
      </c>
    </row>
    <row r="7" spans="1:13" x14ac:dyDescent="0.25">
      <c r="A7" s="4">
        <v>6</v>
      </c>
      <c r="B7" s="11">
        <v>4</v>
      </c>
      <c r="C7" s="11">
        <v>5</v>
      </c>
      <c r="D7" s="11">
        <v>5</v>
      </c>
      <c r="E7" s="11">
        <v>4</v>
      </c>
      <c r="F7" s="11">
        <v>4</v>
      </c>
      <c r="G7" s="11">
        <v>5</v>
      </c>
      <c r="H7" s="11">
        <v>4</v>
      </c>
      <c r="I7" s="11">
        <v>4</v>
      </c>
      <c r="J7" s="11">
        <v>5</v>
      </c>
      <c r="K7" s="11">
        <v>4</v>
      </c>
      <c r="L7" s="11">
        <v>4</v>
      </c>
      <c r="M7" s="11">
        <v>4</v>
      </c>
    </row>
    <row r="8" spans="1:13" x14ac:dyDescent="0.25">
      <c r="A8" s="4">
        <v>7</v>
      </c>
      <c r="B8" s="11">
        <v>5</v>
      </c>
      <c r="C8" s="11">
        <v>4</v>
      </c>
      <c r="D8" s="11">
        <v>3</v>
      </c>
      <c r="E8" s="11">
        <v>5</v>
      </c>
      <c r="F8" s="11">
        <v>5</v>
      </c>
      <c r="G8" s="11">
        <v>3</v>
      </c>
      <c r="H8" s="11">
        <v>4</v>
      </c>
      <c r="I8" s="11">
        <v>5</v>
      </c>
      <c r="J8" s="11">
        <v>5</v>
      </c>
      <c r="K8" s="11">
        <v>5</v>
      </c>
      <c r="L8" s="11">
        <v>4</v>
      </c>
      <c r="M8" s="11">
        <v>4</v>
      </c>
    </row>
    <row r="9" spans="1:13" x14ac:dyDescent="0.25">
      <c r="A9" s="4">
        <v>8</v>
      </c>
      <c r="B9" s="11">
        <v>5</v>
      </c>
      <c r="C9" s="11">
        <v>4</v>
      </c>
      <c r="D9" s="11">
        <v>3</v>
      </c>
      <c r="E9" s="11">
        <v>5</v>
      </c>
      <c r="F9" s="11">
        <v>4</v>
      </c>
      <c r="G9" s="11">
        <v>4</v>
      </c>
      <c r="H9" s="11">
        <v>5</v>
      </c>
      <c r="I9" s="11">
        <v>4</v>
      </c>
      <c r="J9" s="11">
        <v>4</v>
      </c>
      <c r="K9" s="11">
        <v>4</v>
      </c>
      <c r="L9" s="11">
        <v>4</v>
      </c>
      <c r="M9" s="11">
        <v>3</v>
      </c>
    </row>
    <row r="10" spans="1:13" x14ac:dyDescent="0.25">
      <c r="A10" s="4">
        <v>9</v>
      </c>
      <c r="B10" s="11">
        <v>4</v>
      </c>
      <c r="C10" s="11">
        <v>5</v>
      </c>
      <c r="D10" s="11">
        <v>5</v>
      </c>
      <c r="E10" s="11">
        <v>4</v>
      </c>
      <c r="F10" s="11">
        <v>3</v>
      </c>
      <c r="G10" s="11">
        <v>4</v>
      </c>
      <c r="H10" s="11">
        <v>4</v>
      </c>
      <c r="I10" s="11">
        <v>4</v>
      </c>
      <c r="J10" s="11">
        <v>4</v>
      </c>
      <c r="K10" s="11">
        <v>3</v>
      </c>
      <c r="L10" s="11">
        <v>5</v>
      </c>
      <c r="M10" s="11">
        <v>4</v>
      </c>
    </row>
    <row r="11" spans="1:13" x14ac:dyDescent="0.25">
      <c r="A11" s="4">
        <v>10</v>
      </c>
      <c r="B11" s="11">
        <v>5</v>
      </c>
      <c r="C11" s="11">
        <v>4</v>
      </c>
      <c r="D11" s="11">
        <v>3</v>
      </c>
      <c r="E11" s="11">
        <v>3</v>
      </c>
      <c r="F11" s="11">
        <v>4</v>
      </c>
      <c r="G11" s="11">
        <v>3</v>
      </c>
      <c r="H11" s="11">
        <v>5</v>
      </c>
      <c r="I11" s="11">
        <v>4</v>
      </c>
      <c r="J11" s="11">
        <v>5</v>
      </c>
      <c r="K11" s="11">
        <v>3</v>
      </c>
      <c r="L11" s="11">
        <v>4</v>
      </c>
      <c r="M11" s="11">
        <v>3</v>
      </c>
    </row>
    <row r="13" spans="1:13" x14ac:dyDescent="0.25">
      <c r="A13" s="4" t="s">
        <v>12</v>
      </c>
      <c r="B13" s="4" t="s">
        <v>13</v>
      </c>
      <c r="C13" s="4" t="s">
        <v>14</v>
      </c>
      <c r="D13" s="4" t="s">
        <v>15</v>
      </c>
      <c r="E13" s="4" t="s">
        <v>16</v>
      </c>
      <c r="G13" s="4" t="s">
        <v>17</v>
      </c>
      <c r="H13" s="4" t="s">
        <v>18</v>
      </c>
    </row>
    <row r="14" spans="1:13" x14ac:dyDescent="0.25">
      <c r="A14" s="4">
        <v>1</v>
      </c>
      <c r="B14" s="13">
        <f>AVERAGE(B2:D2)</f>
        <v>4</v>
      </c>
      <c r="C14" s="13">
        <f>AVERAGE(E2:G2)</f>
        <v>4.666666666666667</v>
      </c>
      <c r="D14" s="13">
        <f>AVERAGE(H2:J2)</f>
        <v>4.666666666666667</v>
      </c>
      <c r="E14" s="55">
        <f>AVERAGE(K2:M2)</f>
        <v>4.666666666666667</v>
      </c>
      <c r="G14" s="5" t="s">
        <v>13</v>
      </c>
      <c r="H14" s="15">
        <v>4.2666666666666666</v>
      </c>
    </row>
    <row r="15" spans="1:13" x14ac:dyDescent="0.25">
      <c r="A15" s="4">
        <v>2</v>
      </c>
      <c r="B15" s="13">
        <f>AVERAGE(B3:D3)</f>
        <v>4.333333333333333</v>
      </c>
      <c r="C15" s="13">
        <f>AVERAGE(E3:G3)</f>
        <v>4.333333333333333</v>
      </c>
      <c r="D15" s="13">
        <f t="shared" ref="D15:D22" si="0">AVERAGE(H3:J3)</f>
        <v>4</v>
      </c>
      <c r="E15" s="13">
        <f t="shared" ref="E15:E23" si="1">AVERAGE(K3:M3)</f>
        <v>3.6666666666666665</v>
      </c>
      <c r="G15" s="5" t="s">
        <v>14</v>
      </c>
      <c r="H15" s="15">
        <v>4.1666666666666661</v>
      </c>
    </row>
    <row r="16" spans="1:13" x14ac:dyDescent="0.25">
      <c r="A16" s="4">
        <v>3</v>
      </c>
      <c r="B16" s="13">
        <f t="shared" ref="B16:B22" si="2">AVERAGE(B4:D4)</f>
        <v>4</v>
      </c>
      <c r="C16" s="13">
        <f>AVERAGE(E4:G4)</f>
        <v>3.6666666666666665</v>
      </c>
      <c r="D16" s="13">
        <f t="shared" si="0"/>
        <v>4.333333333333333</v>
      </c>
      <c r="E16" s="13">
        <f t="shared" si="1"/>
        <v>3.6666666666666665</v>
      </c>
      <c r="G16" s="5" t="s">
        <v>15</v>
      </c>
      <c r="H16" s="15">
        <v>4.4000000000000004</v>
      </c>
    </row>
    <row r="17" spans="1:21" x14ac:dyDescent="0.25">
      <c r="A17" s="4">
        <v>4</v>
      </c>
      <c r="B17" s="13">
        <f>AVERAGE(B5:D5)</f>
        <v>4.333333333333333</v>
      </c>
      <c r="C17" s="13">
        <f t="shared" ref="C17:C22" si="3">AVERAGE(E5:G5)</f>
        <v>4.666666666666667</v>
      </c>
      <c r="D17" s="13">
        <f t="shared" si="0"/>
        <v>4.666666666666667</v>
      </c>
      <c r="E17" s="13">
        <f t="shared" si="1"/>
        <v>4</v>
      </c>
      <c r="G17" s="5" t="s">
        <v>16</v>
      </c>
      <c r="H17" s="15">
        <v>4</v>
      </c>
      <c r="N17" t="s">
        <v>98</v>
      </c>
      <c r="P17" s="4" t="s">
        <v>17</v>
      </c>
      <c r="Q17" s="41" t="s">
        <v>94</v>
      </c>
      <c r="R17" s="41" t="s">
        <v>95</v>
      </c>
      <c r="S17" s="41" t="s">
        <v>104</v>
      </c>
      <c r="T17" s="41" t="s">
        <v>105</v>
      </c>
      <c r="U17" s="56"/>
    </row>
    <row r="18" spans="1:21" x14ac:dyDescent="0.25">
      <c r="A18" s="4">
        <v>5</v>
      </c>
      <c r="B18" s="13">
        <f t="shared" si="2"/>
        <v>4.666666666666667</v>
      </c>
      <c r="C18" s="13">
        <f>AVERAGE(E6:G6)</f>
        <v>4</v>
      </c>
      <c r="D18" s="13">
        <f t="shared" si="0"/>
        <v>4.333333333333333</v>
      </c>
      <c r="E18" s="13">
        <f t="shared" si="1"/>
        <v>4.666666666666667</v>
      </c>
      <c r="P18" s="5" t="s">
        <v>13</v>
      </c>
      <c r="Q18" s="58">
        <v>4.2666666666666702</v>
      </c>
      <c r="R18" s="58">
        <v>4.3999999999999995</v>
      </c>
      <c r="S18" s="58">
        <f>R18-Q18</f>
        <v>0.13333333333332931</v>
      </c>
      <c r="T18" s="11" t="s">
        <v>100</v>
      </c>
    </row>
    <row r="19" spans="1:21" x14ac:dyDescent="0.25">
      <c r="A19" s="4">
        <v>6</v>
      </c>
      <c r="B19" s="13">
        <f>AVERAGE(B7:D7)</f>
        <v>4.666666666666667</v>
      </c>
      <c r="C19" s="13">
        <f t="shared" si="3"/>
        <v>4.333333333333333</v>
      </c>
      <c r="D19" s="13">
        <f t="shared" si="0"/>
        <v>4.333333333333333</v>
      </c>
      <c r="E19" s="13">
        <f t="shared" si="1"/>
        <v>4</v>
      </c>
      <c r="P19" s="5" t="s">
        <v>96</v>
      </c>
      <c r="Q19" s="58">
        <v>4.1666666666666661</v>
      </c>
      <c r="R19" s="58">
        <v>4.1999999999999993</v>
      </c>
      <c r="S19" s="58">
        <f t="shared" ref="S19:S21" si="4">R19-Q19</f>
        <v>3.3333333333333215E-2</v>
      </c>
      <c r="T19" s="11" t="s">
        <v>101</v>
      </c>
    </row>
    <row r="20" spans="1:21" x14ac:dyDescent="0.25">
      <c r="A20" s="4">
        <v>7</v>
      </c>
      <c r="B20" s="13">
        <f t="shared" si="2"/>
        <v>4</v>
      </c>
      <c r="C20" s="13">
        <f t="shared" si="3"/>
        <v>4.333333333333333</v>
      </c>
      <c r="D20" s="13">
        <f t="shared" si="0"/>
        <v>4.666666666666667</v>
      </c>
      <c r="E20" s="13">
        <f t="shared" si="1"/>
        <v>4.333333333333333</v>
      </c>
      <c r="P20" s="5" t="s">
        <v>15</v>
      </c>
      <c r="Q20" s="58">
        <v>4.4000000000000004</v>
      </c>
      <c r="R20" s="58">
        <v>4.4666666666666668</v>
      </c>
      <c r="S20" s="58">
        <f t="shared" si="4"/>
        <v>6.666666666666643E-2</v>
      </c>
      <c r="T20" s="11" t="s">
        <v>102</v>
      </c>
    </row>
    <row r="21" spans="1:21" ht="28.5" customHeight="1" x14ac:dyDescent="0.25">
      <c r="A21" s="4">
        <v>8</v>
      </c>
      <c r="B21" s="13">
        <f t="shared" si="2"/>
        <v>4</v>
      </c>
      <c r="C21" s="13">
        <f t="shared" si="3"/>
        <v>4.333333333333333</v>
      </c>
      <c r="D21" s="13">
        <f t="shared" si="0"/>
        <v>4.333333333333333</v>
      </c>
      <c r="E21" s="13">
        <f t="shared" si="1"/>
        <v>3.6666666666666665</v>
      </c>
      <c r="P21" s="57" t="s">
        <v>97</v>
      </c>
      <c r="Q21" s="58">
        <v>4</v>
      </c>
      <c r="R21" s="58">
        <v>4.1666666666666661</v>
      </c>
      <c r="S21" s="58">
        <f t="shared" si="4"/>
        <v>0.16666666666666607</v>
      </c>
      <c r="T21" s="11" t="s">
        <v>103</v>
      </c>
    </row>
    <row r="22" spans="1:21" x14ac:dyDescent="0.25">
      <c r="A22" s="4">
        <v>9</v>
      </c>
      <c r="B22" s="13">
        <f t="shared" si="2"/>
        <v>4.666666666666667</v>
      </c>
      <c r="C22" s="13">
        <f t="shared" si="3"/>
        <v>3.6666666666666665</v>
      </c>
      <c r="D22" s="13">
        <f t="shared" si="0"/>
        <v>4</v>
      </c>
      <c r="E22" s="13">
        <f t="shared" si="1"/>
        <v>4</v>
      </c>
    </row>
    <row r="23" spans="1:21" x14ac:dyDescent="0.25">
      <c r="A23" s="4">
        <v>10</v>
      </c>
      <c r="B23" s="13">
        <f>AVERAGE(B11:D11)</f>
        <v>4</v>
      </c>
      <c r="C23" s="13">
        <f>AVERAGE(E11:G11)</f>
        <v>3.3333333333333335</v>
      </c>
      <c r="D23" s="13">
        <f>AVERAGE(H11:J11)</f>
        <v>4.666666666666667</v>
      </c>
      <c r="E23" s="13">
        <f t="shared" si="1"/>
        <v>3.3333333333333335</v>
      </c>
    </row>
    <row r="26" spans="1:21" x14ac:dyDescent="0.25">
      <c r="A26" s="6" t="s">
        <v>19</v>
      </c>
      <c r="B26" s="6" t="s">
        <v>0</v>
      </c>
      <c r="C26" s="6" t="s">
        <v>1</v>
      </c>
      <c r="D26" s="6" t="s">
        <v>2</v>
      </c>
      <c r="E26" s="6" t="s">
        <v>3</v>
      </c>
      <c r="F26" s="6" t="s">
        <v>4</v>
      </c>
      <c r="G26" s="6" t="s">
        <v>5</v>
      </c>
      <c r="H26" s="6" t="s">
        <v>6</v>
      </c>
      <c r="I26" s="6" t="s">
        <v>7</v>
      </c>
      <c r="J26" s="6" t="s">
        <v>8</v>
      </c>
      <c r="K26" s="6" t="s">
        <v>9</v>
      </c>
      <c r="L26" s="6" t="s">
        <v>10</v>
      </c>
      <c r="M26" s="6" t="s">
        <v>11</v>
      </c>
    </row>
    <row r="27" spans="1:21" x14ac:dyDescent="0.25">
      <c r="A27" s="7">
        <v>1</v>
      </c>
      <c r="B27" s="11">
        <v>5</v>
      </c>
      <c r="C27" s="11">
        <v>5</v>
      </c>
      <c r="D27" s="11">
        <v>3</v>
      </c>
      <c r="E27" s="11">
        <v>4</v>
      </c>
      <c r="F27" s="11">
        <v>4</v>
      </c>
      <c r="G27" s="11">
        <v>5</v>
      </c>
      <c r="H27" s="11">
        <v>5</v>
      </c>
      <c r="I27" s="11">
        <v>4</v>
      </c>
      <c r="J27" s="11">
        <v>5</v>
      </c>
      <c r="K27" s="11">
        <v>3</v>
      </c>
      <c r="L27" s="11">
        <v>4</v>
      </c>
      <c r="M27" s="11">
        <v>4</v>
      </c>
    </row>
    <row r="28" spans="1:21" x14ac:dyDescent="0.25">
      <c r="A28" s="7">
        <v>2</v>
      </c>
      <c r="B28" s="11">
        <v>4</v>
      </c>
      <c r="C28" s="11">
        <v>5</v>
      </c>
      <c r="D28" s="11">
        <v>4</v>
      </c>
      <c r="E28" s="11">
        <v>3</v>
      </c>
      <c r="F28" s="11">
        <v>4</v>
      </c>
      <c r="G28" s="11">
        <v>4</v>
      </c>
      <c r="H28" s="11">
        <v>5</v>
      </c>
      <c r="I28" s="11">
        <v>4</v>
      </c>
      <c r="J28" s="11">
        <v>5</v>
      </c>
      <c r="K28" s="11">
        <v>4</v>
      </c>
      <c r="L28" s="11">
        <v>4</v>
      </c>
      <c r="M28" s="11">
        <v>4</v>
      </c>
    </row>
    <row r="29" spans="1:21" x14ac:dyDescent="0.25">
      <c r="A29" s="7">
        <v>3</v>
      </c>
      <c r="B29" s="11">
        <v>4</v>
      </c>
      <c r="C29" s="11">
        <v>5</v>
      </c>
      <c r="D29" s="11">
        <v>4</v>
      </c>
      <c r="E29" s="11">
        <v>3</v>
      </c>
      <c r="F29" s="11">
        <v>4</v>
      </c>
      <c r="G29" s="11">
        <v>4</v>
      </c>
      <c r="H29" s="11">
        <v>4</v>
      </c>
      <c r="I29" s="11">
        <v>4</v>
      </c>
      <c r="J29" s="11">
        <v>4</v>
      </c>
      <c r="K29" s="11">
        <v>4</v>
      </c>
      <c r="L29" s="11">
        <v>4</v>
      </c>
      <c r="M29" s="11">
        <v>5</v>
      </c>
    </row>
    <row r="30" spans="1:21" x14ac:dyDescent="0.25">
      <c r="A30" s="7">
        <v>4</v>
      </c>
      <c r="B30" s="11">
        <v>5</v>
      </c>
      <c r="C30" s="11">
        <v>4</v>
      </c>
      <c r="D30" s="11">
        <v>5</v>
      </c>
      <c r="E30" s="11">
        <v>5</v>
      </c>
      <c r="F30" s="11">
        <v>5</v>
      </c>
      <c r="G30" s="11">
        <v>5</v>
      </c>
      <c r="H30" s="11">
        <v>5</v>
      </c>
      <c r="I30" s="11">
        <v>5</v>
      </c>
      <c r="J30" s="11">
        <v>5</v>
      </c>
      <c r="K30" s="11">
        <v>4</v>
      </c>
      <c r="L30" s="11">
        <v>5</v>
      </c>
      <c r="M30" s="11">
        <v>5</v>
      </c>
    </row>
    <row r="31" spans="1:21" x14ac:dyDescent="0.25">
      <c r="A31" s="7">
        <v>5</v>
      </c>
      <c r="B31" s="11">
        <v>5</v>
      </c>
      <c r="C31" s="11">
        <v>4</v>
      </c>
      <c r="D31" s="11">
        <v>3</v>
      </c>
      <c r="E31" s="11">
        <v>4</v>
      </c>
      <c r="F31" s="11">
        <v>5</v>
      </c>
      <c r="G31" s="11">
        <v>4</v>
      </c>
      <c r="H31" s="11">
        <v>4</v>
      </c>
      <c r="I31" s="11">
        <v>4</v>
      </c>
      <c r="J31" s="11">
        <v>5</v>
      </c>
      <c r="K31" s="11">
        <v>4</v>
      </c>
      <c r="L31" s="11">
        <v>4</v>
      </c>
      <c r="M31" s="11">
        <v>5</v>
      </c>
    </row>
    <row r="32" spans="1:21" x14ac:dyDescent="0.25">
      <c r="A32" s="7">
        <v>6</v>
      </c>
      <c r="B32" s="11">
        <v>5</v>
      </c>
      <c r="C32" s="11">
        <v>4</v>
      </c>
      <c r="D32" s="11">
        <v>4</v>
      </c>
      <c r="E32" s="11">
        <v>5</v>
      </c>
      <c r="F32" s="11">
        <v>5</v>
      </c>
      <c r="G32" s="11">
        <v>5</v>
      </c>
      <c r="H32" s="11">
        <v>5</v>
      </c>
      <c r="I32" s="11">
        <v>5</v>
      </c>
      <c r="J32" s="11">
        <v>5</v>
      </c>
      <c r="K32" s="11">
        <v>5</v>
      </c>
      <c r="L32" s="11">
        <v>4</v>
      </c>
      <c r="M32" s="11">
        <v>5</v>
      </c>
    </row>
    <row r="33" spans="1:13" x14ac:dyDescent="0.25">
      <c r="A33" s="7">
        <v>7</v>
      </c>
      <c r="B33" s="11">
        <v>4</v>
      </c>
      <c r="C33" s="11">
        <v>5</v>
      </c>
      <c r="D33" s="11">
        <v>4</v>
      </c>
      <c r="E33" s="11">
        <v>4</v>
      </c>
      <c r="F33" s="11">
        <v>4</v>
      </c>
      <c r="G33" s="11">
        <v>4</v>
      </c>
      <c r="H33" s="11">
        <v>4</v>
      </c>
      <c r="I33" s="11">
        <v>4</v>
      </c>
      <c r="J33" s="11">
        <v>4</v>
      </c>
      <c r="K33" s="11">
        <v>4</v>
      </c>
      <c r="L33" s="11">
        <v>4</v>
      </c>
      <c r="M33" s="11">
        <v>4</v>
      </c>
    </row>
    <row r="34" spans="1:13" x14ac:dyDescent="0.25">
      <c r="A34" s="7">
        <v>8</v>
      </c>
      <c r="B34" s="11">
        <v>5</v>
      </c>
      <c r="C34" s="11">
        <v>5</v>
      </c>
      <c r="D34" s="11">
        <v>5</v>
      </c>
      <c r="E34" s="11">
        <v>5</v>
      </c>
      <c r="F34" s="11">
        <v>4</v>
      </c>
      <c r="G34" s="11">
        <v>5</v>
      </c>
      <c r="H34" s="11">
        <v>5</v>
      </c>
      <c r="I34" s="11">
        <v>5</v>
      </c>
      <c r="J34" s="11">
        <v>5</v>
      </c>
      <c r="K34" s="11">
        <v>4</v>
      </c>
      <c r="L34" s="11">
        <v>5</v>
      </c>
      <c r="M34" s="11">
        <v>4</v>
      </c>
    </row>
    <row r="35" spans="1:13" x14ac:dyDescent="0.25">
      <c r="A35" s="7">
        <v>9</v>
      </c>
      <c r="B35" s="11">
        <v>5</v>
      </c>
      <c r="C35" s="11">
        <v>4</v>
      </c>
      <c r="D35" s="11">
        <v>3</v>
      </c>
      <c r="E35" s="11">
        <v>4</v>
      </c>
      <c r="F35" s="11">
        <v>3</v>
      </c>
      <c r="G35" s="11">
        <v>4</v>
      </c>
      <c r="H35" s="11">
        <v>4</v>
      </c>
      <c r="I35" s="11">
        <v>4</v>
      </c>
      <c r="J35" s="11">
        <v>4</v>
      </c>
      <c r="K35" s="11">
        <v>3</v>
      </c>
      <c r="L35" s="11">
        <v>4</v>
      </c>
      <c r="M35" s="11">
        <v>4</v>
      </c>
    </row>
    <row r="36" spans="1:13" x14ac:dyDescent="0.25">
      <c r="A36" s="7">
        <v>10</v>
      </c>
      <c r="B36" s="11">
        <v>5</v>
      </c>
      <c r="C36" s="11">
        <v>5</v>
      </c>
      <c r="D36" s="11">
        <v>4</v>
      </c>
      <c r="E36" s="11">
        <v>3</v>
      </c>
      <c r="F36" s="11">
        <v>4</v>
      </c>
      <c r="G36" s="11">
        <v>4</v>
      </c>
      <c r="H36" s="11">
        <v>4</v>
      </c>
      <c r="I36" s="11">
        <v>4</v>
      </c>
      <c r="J36" s="11">
        <v>4</v>
      </c>
      <c r="K36" s="11">
        <v>4</v>
      </c>
      <c r="L36" s="11">
        <v>4</v>
      </c>
      <c r="M36" s="11">
        <v>4</v>
      </c>
    </row>
    <row r="38" spans="1:13" x14ac:dyDescent="0.25">
      <c r="A38" s="7" t="s">
        <v>19</v>
      </c>
      <c r="B38" s="7" t="s">
        <v>13</v>
      </c>
      <c r="C38" s="7" t="s">
        <v>14</v>
      </c>
      <c r="D38" s="7" t="s">
        <v>15</v>
      </c>
      <c r="E38" s="7" t="s">
        <v>16</v>
      </c>
      <c r="G38" s="7" t="s">
        <v>17</v>
      </c>
      <c r="H38" s="7" t="s">
        <v>18</v>
      </c>
    </row>
    <row r="39" spans="1:13" x14ac:dyDescent="0.25">
      <c r="A39" s="7">
        <v>1</v>
      </c>
      <c r="B39" s="13">
        <f>AVERAGE(B27:D27)</f>
        <v>4.333333333333333</v>
      </c>
      <c r="C39" s="13">
        <f>AVERAGE(E27:G27)</f>
        <v>4.333333333333333</v>
      </c>
      <c r="D39" s="13">
        <f>AVERAGE(H27:J27)</f>
        <v>4.666666666666667</v>
      </c>
      <c r="E39" s="13">
        <f>AVERAGE(K27:M27)</f>
        <v>3.6666666666666665</v>
      </c>
      <c r="G39" s="8" t="s">
        <v>13</v>
      </c>
      <c r="H39" s="15">
        <v>4.3999999999999995</v>
      </c>
    </row>
    <row r="40" spans="1:13" x14ac:dyDescent="0.25">
      <c r="A40" s="7">
        <v>2</v>
      </c>
      <c r="B40" s="13">
        <f t="shared" ref="B40:B48" si="5">AVERAGE(B28:D28)</f>
        <v>4.333333333333333</v>
      </c>
      <c r="C40" s="13">
        <f t="shared" ref="C40:C48" si="6">AVERAGE(E28:G28)</f>
        <v>3.6666666666666665</v>
      </c>
      <c r="D40" s="13">
        <f t="shared" ref="D40:D47" si="7">AVERAGE(H28:J28)</f>
        <v>4.666666666666667</v>
      </c>
      <c r="E40" s="13">
        <f t="shared" ref="E40:E48" si="8">AVERAGE(K28:M28)</f>
        <v>4</v>
      </c>
      <c r="G40" s="8" t="s">
        <v>14</v>
      </c>
      <c r="H40" s="15">
        <v>4.1999999999999993</v>
      </c>
    </row>
    <row r="41" spans="1:13" x14ac:dyDescent="0.25">
      <c r="A41" s="7">
        <v>3</v>
      </c>
      <c r="B41" s="13">
        <f t="shared" si="5"/>
        <v>4.333333333333333</v>
      </c>
      <c r="C41" s="13">
        <f t="shared" si="6"/>
        <v>3.6666666666666665</v>
      </c>
      <c r="D41" s="13">
        <f t="shared" si="7"/>
        <v>4</v>
      </c>
      <c r="E41" s="13">
        <f t="shared" si="8"/>
        <v>4.333333333333333</v>
      </c>
      <c r="G41" s="8" t="s">
        <v>15</v>
      </c>
      <c r="H41" s="15">
        <v>4.4666666666666668</v>
      </c>
    </row>
    <row r="42" spans="1:13" x14ac:dyDescent="0.25">
      <c r="A42" s="7">
        <v>4</v>
      </c>
      <c r="B42" s="13">
        <f t="shared" si="5"/>
        <v>4.666666666666667</v>
      </c>
      <c r="C42" s="13">
        <f t="shared" si="6"/>
        <v>5</v>
      </c>
      <c r="D42" s="13">
        <f t="shared" si="7"/>
        <v>5</v>
      </c>
      <c r="E42" s="13">
        <f t="shared" si="8"/>
        <v>4.666666666666667</v>
      </c>
      <c r="G42" s="8" t="s">
        <v>16</v>
      </c>
      <c r="H42" s="15">
        <v>4.1666666666666661</v>
      </c>
    </row>
    <row r="43" spans="1:13" x14ac:dyDescent="0.25">
      <c r="A43" s="7">
        <v>5</v>
      </c>
      <c r="B43" s="13">
        <f t="shared" si="5"/>
        <v>4</v>
      </c>
      <c r="C43" s="13">
        <f t="shared" si="6"/>
        <v>4.333333333333333</v>
      </c>
      <c r="D43" s="13">
        <f t="shared" si="7"/>
        <v>4.333333333333333</v>
      </c>
      <c r="E43" s="13">
        <f t="shared" si="8"/>
        <v>4.333333333333333</v>
      </c>
    </row>
    <row r="44" spans="1:13" x14ac:dyDescent="0.25">
      <c r="A44" s="7">
        <v>6</v>
      </c>
      <c r="B44" s="13">
        <f t="shared" si="5"/>
        <v>4.333333333333333</v>
      </c>
      <c r="C44" s="13">
        <f t="shared" si="6"/>
        <v>5</v>
      </c>
      <c r="D44" s="13">
        <f t="shared" si="7"/>
        <v>5</v>
      </c>
      <c r="E44" s="13">
        <f t="shared" si="8"/>
        <v>4.666666666666667</v>
      </c>
    </row>
    <row r="45" spans="1:13" x14ac:dyDescent="0.25">
      <c r="A45" s="7">
        <v>7</v>
      </c>
      <c r="B45" s="13">
        <f t="shared" si="5"/>
        <v>4.333333333333333</v>
      </c>
      <c r="C45" s="13">
        <f t="shared" si="6"/>
        <v>4</v>
      </c>
      <c r="D45" s="13">
        <f t="shared" si="7"/>
        <v>4</v>
      </c>
      <c r="E45" s="13">
        <f t="shared" si="8"/>
        <v>4</v>
      </c>
    </row>
    <row r="46" spans="1:13" x14ac:dyDescent="0.25">
      <c r="A46" s="7">
        <v>8</v>
      </c>
      <c r="B46" s="13">
        <f t="shared" si="5"/>
        <v>5</v>
      </c>
      <c r="C46" s="13">
        <f t="shared" si="6"/>
        <v>4.666666666666667</v>
      </c>
      <c r="D46" s="13">
        <f t="shared" si="7"/>
        <v>5</v>
      </c>
      <c r="E46" s="13">
        <f t="shared" si="8"/>
        <v>4.333333333333333</v>
      </c>
    </row>
    <row r="47" spans="1:13" x14ac:dyDescent="0.25">
      <c r="A47" s="7">
        <v>9</v>
      </c>
      <c r="B47" s="13">
        <f t="shared" si="5"/>
        <v>4</v>
      </c>
      <c r="C47" s="13">
        <f t="shared" si="6"/>
        <v>3.6666666666666665</v>
      </c>
      <c r="D47" s="13">
        <f t="shared" si="7"/>
        <v>4</v>
      </c>
      <c r="E47" s="13">
        <f t="shared" si="8"/>
        <v>3.6666666666666665</v>
      </c>
    </row>
    <row r="48" spans="1:13" x14ac:dyDescent="0.25">
      <c r="A48" s="7">
        <v>10</v>
      </c>
      <c r="B48" s="13">
        <f t="shared" si="5"/>
        <v>4.666666666666667</v>
      </c>
      <c r="C48" s="13">
        <f t="shared" si="6"/>
        <v>3.6666666666666665</v>
      </c>
      <c r="D48" s="13">
        <f>AVERAGE(H36:J36)</f>
        <v>4</v>
      </c>
      <c r="E48" s="13">
        <f t="shared" si="8"/>
        <v>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DE24E-624E-475F-8300-814A43D92787}">
  <dimension ref="A1:T48"/>
  <sheetViews>
    <sheetView topLeftCell="A37" zoomScale="77" zoomScaleNormal="77" workbookViewId="0">
      <selection activeCell="N53" sqref="N53"/>
    </sheetView>
  </sheetViews>
  <sheetFormatPr baseColWidth="10" defaultColWidth="9.140625" defaultRowHeight="15" x14ac:dyDescent="0.25"/>
  <cols>
    <col min="1" max="1" width="14.28515625" customWidth="1"/>
    <col min="2" max="2" width="15.140625" customWidth="1"/>
    <col min="3" max="3" width="15.42578125" customWidth="1"/>
    <col min="4" max="4" width="15.140625" customWidth="1"/>
    <col min="5" max="5" width="14.28515625" customWidth="1"/>
    <col min="6" max="6" width="11.5703125" customWidth="1"/>
    <col min="7" max="7" width="13.42578125" customWidth="1"/>
    <col min="8" max="8" width="14.5703125" customWidth="1"/>
    <col min="9" max="9" width="14.42578125" customWidth="1"/>
    <col min="10" max="10" width="12.140625" customWidth="1"/>
    <col min="11" max="11" width="11.85546875" customWidth="1"/>
    <col min="12" max="12" width="9.28515625" customWidth="1"/>
    <col min="13" max="13" width="11.85546875" customWidth="1"/>
    <col min="15" max="15" width="7.5703125" customWidth="1"/>
    <col min="16" max="16" width="22.7109375" customWidth="1"/>
    <col min="17" max="17" width="9.7109375" customWidth="1"/>
    <col min="19" max="19" width="12.5703125" customWidth="1"/>
    <col min="20" max="20" width="21.85546875" customWidth="1"/>
  </cols>
  <sheetData>
    <row r="1" spans="1:13" x14ac:dyDescent="0.25">
      <c r="A1" s="3" t="s">
        <v>12</v>
      </c>
      <c r="B1" s="3" t="s">
        <v>0</v>
      </c>
      <c r="C1" s="3" t="s">
        <v>1</v>
      </c>
      <c r="D1" s="3" t="s">
        <v>2</v>
      </c>
      <c r="E1" s="3" t="s">
        <v>3</v>
      </c>
      <c r="F1" s="3" t="s">
        <v>4</v>
      </c>
      <c r="G1" s="3" t="s">
        <v>5</v>
      </c>
      <c r="H1" s="3" t="s">
        <v>6</v>
      </c>
      <c r="I1" s="3" t="s">
        <v>7</v>
      </c>
      <c r="J1" s="3" t="s">
        <v>8</v>
      </c>
      <c r="K1" s="3" t="s">
        <v>9</v>
      </c>
      <c r="L1" s="3" t="s">
        <v>10</v>
      </c>
      <c r="M1" s="3" t="s">
        <v>11</v>
      </c>
    </row>
    <row r="2" spans="1:13" x14ac:dyDescent="0.25">
      <c r="A2" s="4">
        <v>1</v>
      </c>
      <c r="B2" s="11">
        <v>5</v>
      </c>
      <c r="C2" s="11">
        <v>4</v>
      </c>
      <c r="D2" s="11">
        <v>4</v>
      </c>
      <c r="E2" s="11">
        <v>3</v>
      </c>
      <c r="F2" s="11">
        <v>5</v>
      </c>
      <c r="G2" s="11">
        <v>4</v>
      </c>
      <c r="H2" s="11">
        <v>4</v>
      </c>
      <c r="I2" s="11">
        <v>5</v>
      </c>
      <c r="J2" s="11">
        <v>5</v>
      </c>
      <c r="K2" s="11">
        <v>3</v>
      </c>
      <c r="L2" s="11">
        <v>4</v>
      </c>
      <c r="M2" s="11">
        <v>3</v>
      </c>
    </row>
    <row r="3" spans="1:13" x14ac:dyDescent="0.25">
      <c r="A3" s="4">
        <v>2</v>
      </c>
      <c r="B3" s="11">
        <v>4</v>
      </c>
      <c r="C3" s="11">
        <v>5</v>
      </c>
      <c r="D3" s="11">
        <v>3</v>
      </c>
      <c r="E3" s="11">
        <v>4</v>
      </c>
      <c r="F3" s="11">
        <v>5</v>
      </c>
      <c r="G3" s="11">
        <v>3</v>
      </c>
      <c r="H3" s="11">
        <v>4</v>
      </c>
      <c r="I3" s="11">
        <v>4</v>
      </c>
      <c r="J3" s="11">
        <v>5</v>
      </c>
      <c r="K3" s="11">
        <v>4</v>
      </c>
      <c r="L3" s="11">
        <v>4</v>
      </c>
      <c r="M3" s="11">
        <v>3</v>
      </c>
    </row>
    <row r="4" spans="1:13" x14ac:dyDescent="0.25">
      <c r="A4" s="4">
        <v>3</v>
      </c>
      <c r="B4" s="11">
        <v>4</v>
      </c>
      <c r="C4" s="11">
        <v>4</v>
      </c>
      <c r="D4" s="11">
        <v>4</v>
      </c>
      <c r="E4" s="11">
        <v>5</v>
      </c>
      <c r="F4" s="11">
        <v>4</v>
      </c>
      <c r="G4" s="11">
        <v>5</v>
      </c>
      <c r="H4" s="11">
        <v>4</v>
      </c>
      <c r="I4" s="11">
        <v>4</v>
      </c>
      <c r="J4" s="11">
        <v>4</v>
      </c>
      <c r="K4" s="11">
        <v>5</v>
      </c>
      <c r="L4" s="11">
        <v>5</v>
      </c>
      <c r="M4" s="11">
        <v>4</v>
      </c>
    </row>
    <row r="5" spans="1:13" x14ac:dyDescent="0.25">
      <c r="A5" s="4">
        <v>4</v>
      </c>
      <c r="B5" s="11">
        <v>4</v>
      </c>
      <c r="C5" s="11">
        <v>4</v>
      </c>
      <c r="D5" s="11">
        <v>4</v>
      </c>
      <c r="E5" s="11">
        <v>4</v>
      </c>
      <c r="F5" s="11">
        <v>5</v>
      </c>
      <c r="G5" s="11">
        <v>3</v>
      </c>
      <c r="H5" s="11">
        <v>4</v>
      </c>
      <c r="I5" s="11">
        <v>4</v>
      </c>
      <c r="J5" s="11">
        <v>5</v>
      </c>
      <c r="K5" s="11">
        <v>4</v>
      </c>
      <c r="L5" s="11">
        <v>4</v>
      </c>
      <c r="M5" s="11">
        <v>3</v>
      </c>
    </row>
    <row r="6" spans="1:13" x14ac:dyDescent="0.25">
      <c r="A6" s="4">
        <v>5</v>
      </c>
      <c r="B6" s="11">
        <v>5</v>
      </c>
      <c r="C6" s="11">
        <v>5</v>
      </c>
      <c r="D6" s="11">
        <v>4</v>
      </c>
      <c r="E6" s="11">
        <v>4</v>
      </c>
      <c r="F6" s="11">
        <v>4</v>
      </c>
      <c r="G6" s="11">
        <v>4</v>
      </c>
      <c r="H6" s="11">
        <v>5</v>
      </c>
      <c r="I6" s="11">
        <v>5</v>
      </c>
      <c r="J6" s="11">
        <v>5</v>
      </c>
      <c r="K6" s="11">
        <v>4</v>
      </c>
      <c r="L6" s="11">
        <v>5</v>
      </c>
      <c r="M6" s="11">
        <v>4</v>
      </c>
    </row>
    <row r="7" spans="1:13" x14ac:dyDescent="0.25">
      <c r="A7" s="4">
        <v>6</v>
      </c>
      <c r="B7" s="11">
        <v>4</v>
      </c>
      <c r="C7" s="11">
        <v>4</v>
      </c>
      <c r="D7" s="11">
        <v>4</v>
      </c>
      <c r="E7" s="11">
        <v>5</v>
      </c>
      <c r="F7" s="11">
        <v>5</v>
      </c>
      <c r="G7" s="11">
        <v>3</v>
      </c>
      <c r="H7" s="11">
        <v>4</v>
      </c>
      <c r="I7" s="11">
        <v>4</v>
      </c>
      <c r="J7" s="11">
        <v>4</v>
      </c>
      <c r="K7" s="11">
        <v>3</v>
      </c>
      <c r="L7" s="11">
        <v>4</v>
      </c>
      <c r="M7" s="11">
        <v>3</v>
      </c>
    </row>
    <row r="8" spans="1:13" x14ac:dyDescent="0.25">
      <c r="A8" s="4">
        <v>7</v>
      </c>
      <c r="B8" s="11">
        <v>3</v>
      </c>
      <c r="C8" s="11">
        <v>5</v>
      </c>
      <c r="D8" s="11">
        <v>4</v>
      </c>
      <c r="E8" s="11">
        <v>3</v>
      </c>
      <c r="F8" s="11">
        <v>4</v>
      </c>
      <c r="G8" s="11">
        <v>5</v>
      </c>
      <c r="H8" s="11">
        <v>5</v>
      </c>
      <c r="I8" s="11">
        <v>4</v>
      </c>
      <c r="J8" s="11">
        <v>5</v>
      </c>
      <c r="K8" s="11">
        <v>5</v>
      </c>
      <c r="L8" s="11">
        <v>4</v>
      </c>
      <c r="M8" s="11">
        <v>5</v>
      </c>
    </row>
    <row r="9" spans="1:13" x14ac:dyDescent="0.25">
      <c r="A9" s="4">
        <v>8</v>
      </c>
      <c r="B9" s="11">
        <v>5</v>
      </c>
      <c r="C9" s="11">
        <v>4</v>
      </c>
      <c r="D9" s="11">
        <v>5</v>
      </c>
      <c r="E9" s="12">
        <v>4</v>
      </c>
      <c r="F9" s="11">
        <v>5</v>
      </c>
      <c r="G9" s="11">
        <v>3</v>
      </c>
      <c r="H9" s="11">
        <v>4</v>
      </c>
      <c r="I9" s="11">
        <v>5</v>
      </c>
      <c r="J9" s="11">
        <v>5</v>
      </c>
      <c r="K9" s="11">
        <v>5</v>
      </c>
      <c r="L9" s="11">
        <v>5</v>
      </c>
      <c r="M9" s="11">
        <v>4</v>
      </c>
    </row>
    <row r="10" spans="1:13" x14ac:dyDescent="0.25">
      <c r="A10" s="4">
        <v>9</v>
      </c>
      <c r="B10" s="11">
        <v>4</v>
      </c>
      <c r="C10" s="11">
        <v>5</v>
      </c>
      <c r="D10" s="11">
        <v>4</v>
      </c>
      <c r="E10" s="11">
        <v>5</v>
      </c>
      <c r="F10" s="11">
        <v>4</v>
      </c>
      <c r="G10" s="11">
        <v>4</v>
      </c>
      <c r="H10" s="11">
        <v>5</v>
      </c>
      <c r="I10" s="11">
        <v>4</v>
      </c>
      <c r="J10" s="11">
        <v>5</v>
      </c>
      <c r="K10" s="11">
        <v>4</v>
      </c>
      <c r="L10" s="11">
        <v>5</v>
      </c>
      <c r="M10" s="11">
        <v>4</v>
      </c>
    </row>
    <row r="11" spans="1:13" x14ac:dyDescent="0.25">
      <c r="A11" s="4">
        <v>10</v>
      </c>
      <c r="B11" s="11">
        <v>4</v>
      </c>
      <c r="C11" s="11">
        <v>5</v>
      </c>
      <c r="D11" s="11">
        <v>4</v>
      </c>
      <c r="E11" s="11">
        <v>4</v>
      </c>
      <c r="F11" s="11">
        <v>5</v>
      </c>
      <c r="G11" s="11">
        <v>3</v>
      </c>
      <c r="H11" s="11">
        <v>4</v>
      </c>
      <c r="I11" s="11">
        <v>4</v>
      </c>
      <c r="J11" s="11">
        <v>4</v>
      </c>
      <c r="K11" s="11">
        <v>4</v>
      </c>
      <c r="L11" s="11">
        <v>5</v>
      </c>
      <c r="M11" s="11">
        <v>4</v>
      </c>
    </row>
    <row r="12" spans="1:13" x14ac:dyDescent="0.25">
      <c r="E12" s="12"/>
      <c r="F12" s="12"/>
    </row>
    <row r="13" spans="1:13" x14ac:dyDescent="0.25">
      <c r="A13" s="4" t="s">
        <v>12</v>
      </c>
      <c r="B13" s="4" t="s">
        <v>13</v>
      </c>
      <c r="C13" s="4" t="s">
        <v>14</v>
      </c>
      <c r="D13" s="4" t="s">
        <v>15</v>
      </c>
      <c r="E13" s="4" t="s">
        <v>16</v>
      </c>
      <c r="G13" s="4" t="s">
        <v>17</v>
      </c>
      <c r="H13" s="4" t="s">
        <v>18</v>
      </c>
    </row>
    <row r="14" spans="1:13" x14ac:dyDescent="0.25">
      <c r="A14" s="4">
        <v>1</v>
      </c>
      <c r="B14" s="13">
        <f>AVERAGE(B2:D2)</f>
        <v>4.333333333333333</v>
      </c>
      <c r="C14" s="13">
        <f>AVERAGE(E2:G2)</f>
        <v>4</v>
      </c>
      <c r="D14" s="13">
        <f>AVERAGE(H2:J2)</f>
        <v>4.666666666666667</v>
      </c>
      <c r="E14" s="14">
        <f>AVERAGE(K2:M2)</f>
        <v>3.3333333333333335</v>
      </c>
      <c r="G14" s="5" t="s">
        <v>13</v>
      </c>
      <c r="H14" s="15">
        <f>AVERAGE(B14:B23)</f>
        <v>4.2333333333333334</v>
      </c>
    </row>
    <row r="15" spans="1:13" x14ac:dyDescent="0.25">
      <c r="A15" s="4">
        <v>2</v>
      </c>
      <c r="B15" s="13">
        <f>AVERAGE(B3:D3)</f>
        <v>4</v>
      </c>
      <c r="C15" s="13">
        <f>AVERAGE(E3:G3)</f>
        <v>4</v>
      </c>
      <c r="D15" s="13">
        <f t="shared" ref="D15:D22" si="0">AVERAGE(H3:J3)</f>
        <v>4.333333333333333</v>
      </c>
      <c r="E15" s="14">
        <f>AVERAGE(K3:M3)</f>
        <v>3.6666666666666665</v>
      </c>
      <c r="G15" s="5" t="s">
        <v>14</v>
      </c>
      <c r="H15" s="15">
        <f>AVERAGE(C14:C22)</f>
        <v>4.1481481481481488</v>
      </c>
    </row>
    <row r="16" spans="1:13" x14ac:dyDescent="0.25">
      <c r="A16" s="4">
        <v>3</v>
      </c>
      <c r="B16" s="13">
        <f t="shared" ref="B16:B22" si="1">AVERAGE(B4:D4)</f>
        <v>4</v>
      </c>
      <c r="C16" s="13">
        <f>AVERAGE(E4:G4)</f>
        <v>4.666666666666667</v>
      </c>
      <c r="D16" s="13">
        <f t="shared" si="0"/>
        <v>4</v>
      </c>
      <c r="E16" s="14">
        <f t="shared" ref="E16:E22" si="2">AVERAGE(K4:M4)</f>
        <v>4.666666666666667</v>
      </c>
      <c r="G16" s="5" t="s">
        <v>15</v>
      </c>
      <c r="H16" s="15">
        <f>AVERAGE(D14:D23)</f>
        <v>4.4333333333333327</v>
      </c>
    </row>
    <row r="17" spans="1:20" x14ac:dyDescent="0.25">
      <c r="A17" s="4">
        <v>4</v>
      </c>
      <c r="B17" s="13">
        <f>AVERAGE(B5:D5)</f>
        <v>4</v>
      </c>
      <c r="C17" s="13">
        <f t="shared" ref="C17:C23" si="3">AVERAGE(E5:G5)</f>
        <v>4</v>
      </c>
      <c r="D17" s="13">
        <f>AVERAGE(H5:J5)</f>
        <v>4.333333333333333</v>
      </c>
      <c r="E17" s="14">
        <f t="shared" si="2"/>
        <v>3.6666666666666665</v>
      </c>
      <c r="G17" s="5" t="s">
        <v>16</v>
      </c>
      <c r="H17" s="15">
        <f>AVERAGE(E14:E23)</f>
        <v>4.1000000000000005</v>
      </c>
    </row>
    <row r="18" spans="1:20" x14ac:dyDescent="0.25">
      <c r="A18" s="4">
        <v>5</v>
      </c>
      <c r="B18" s="13">
        <f t="shared" si="1"/>
        <v>4.666666666666667</v>
      </c>
      <c r="C18" s="13">
        <f t="shared" si="3"/>
        <v>4</v>
      </c>
      <c r="D18" s="13">
        <f t="shared" si="0"/>
        <v>5</v>
      </c>
      <c r="E18" s="14">
        <f t="shared" si="2"/>
        <v>4.333333333333333</v>
      </c>
      <c r="P18" s="4" t="s">
        <v>17</v>
      </c>
      <c r="Q18" s="41" t="s">
        <v>94</v>
      </c>
      <c r="R18" s="41" t="s">
        <v>95</v>
      </c>
      <c r="S18" s="41" t="s">
        <v>104</v>
      </c>
      <c r="T18" s="41" t="s">
        <v>105</v>
      </c>
    </row>
    <row r="19" spans="1:20" x14ac:dyDescent="0.25">
      <c r="A19" s="4">
        <v>6</v>
      </c>
      <c r="B19" s="13">
        <f>AVERAGE(B7:D7)</f>
        <v>4</v>
      </c>
      <c r="C19" s="13">
        <f>AVERAGE(E7:G7)</f>
        <v>4.333333333333333</v>
      </c>
      <c r="D19" s="13">
        <f t="shared" si="0"/>
        <v>4</v>
      </c>
      <c r="E19" s="14">
        <f t="shared" si="2"/>
        <v>3.3333333333333335</v>
      </c>
      <c r="P19" s="5" t="s">
        <v>13</v>
      </c>
      <c r="Q19" s="58">
        <v>4.2333333333333334</v>
      </c>
      <c r="R19" s="58">
        <v>4.333333333333333</v>
      </c>
      <c r="S19" s="58">
        <f>R19-Q19</f>
        <v>9.9999999999999645E-2</v>
      </c>
      <c r="T19" s="59">
        <v>0.02</v>
      </c>
    </row>
    <row r="20" spans="1:20" x14ac:dyDescent="0.25">
      <c r="A20" s="4">
        <v>7</v>
      </c>
      <c r="B20" s="13">
        <f>AVERAGE(B8:D8)</f>
        <v>4</v>
      </c>
      <c r="C20" s="13">
        <f t="shared" si="3"/>
        <v>4</v>
      </c>
      <c r="D20" s="13">
        <f t="shared" si="0"/>
        <v>4.666666666666667</v>
      </c>
      <c r="E20" s="14">
        <f t="shared" si="2"/>
        <v>4.666666666666667</v>
      </c>
      <c r="P20" s="5" t="s">
        <v>96</v>
      </c>
      <c r="Q20" s="58">
        <v>4.1500000000000004</v>
      </c>
      <c r="R20" s="58">
        <v>4.2</v>
      </c>
      <c r="S20" s="58">
        <f t="shared" ref="S20:S22" si="4">R20-Q20</f>
        <v>4.9999999999999822E-2</v>
      </c>
      <c r="T20" s="59">
        <v>0.01</v>
      </c>
    </row>
    <row r="21" spans="1:20" x14ac:dyDescent="0.25">
      <c r="A21" s="4">
        <v>8</v>
      </c>
      <c r="B21" s="13">
        <f t="shared" si="1"/>
        <v>4.666666666666667</v>
      </c>
      <c r="C21" s="13">
        <f t="shared" si="3"/>
        <v>4</v>
      </c>
      <c r="D21" s="13">
        <f t="shared" si="0"/>
        <v>4.666666666666667</v>
      </c>
      <c r="E21" s="14">
        <f t="shared" si="2"/>
        <v>4.666666666666667</v>
      </c>
      <c r="P21" s="5" t="s">
        <v>15</v>
      </c>
      <c r="Q21" s="58">
        <v>4.4333333333333327</v>
      </c>
      <c r="R21" s="58">
        <v>4.4666666666666703</v>
      </c>
      <c r="S21" s="58">
        <f t="shared" si="4"/>
        <v>3.3333333333337656E-2</v>
      </c>
      <c r="T21" s="60">
        <v>6.0000000000000001E-3</v>
      </c>
    </row>
    <row r="22" spans="1:20" ht="39.75" customHeight="1" x14ac:dyDescent="0.25">
      <c r="A22" s="103">
        <v>9</v>
      </c>
      <c r="B22" s="58">
        <f t="shared" si="1"/>
        <v>4.333333333333333</v>
      </c>
      <c r="C22" s="58">
        <f t="shared" si="3"/>
        <v>4.333333333333333</v>
      </c>
      <c r="D22" s="58">
        <f t="shared" si="0"/>
        <v>4.666666666666667</v>
      </c>
      <c r="E22" s="14">
        <f t="shared" si="2"/>
        <v>4.333333333333333</v>
      </c>
      <c r="P22" s="57" t="s">
        <v>97</v>
      </c>
      <c r="Q22" s="58">
        <v>4.1000000000000005</v>
      </c>
      <c r="R22" s="58">
        <v>4.1999999999999993</v>
      </c>
      <c r="S22" s="58">
        <f t="shared" si="4"/>
        <v>9.9999999999998757E-2</v>
      </c>
      <c r="T22" s="59">
        <v>0.02</v>
      </c>
    </row>
    <row r="23" spans="1:20" x14ac:dyDescent="0.25">
      <c r="A23" s="4">
        <v>10</v>
      </c>
      <c r="B23" s="13">
        <f>AVERAGE(B11:D11)</f>
        <v>4.333333333333333</v>
      </c>
      <c r="C23" s="13">
        <f t="shared" si="3"/>
        <v>4</v>
      </c>
      <c r="D23" s="13">
        <f>AVERAGE(H11:J11)</f>
        <v>4</v>
      </c>
      <c r="E23" s="14">
        <f>AVERAGE(K11:M11)</f>
        <v>4.333333333333333</v>
      </c>
    </row>
    <row r="26" spans="1:20" x14ac:dyDescent="0.25">
      <c r="A26" s="6" t="s">
        <v>19</v>
      </c>
      <c r="B26" s="6" t="s">
        <v>0</v>
      </c>
      <c r="C26" s="6" t="s">
        <v>1</v>
      </c>
      <c r="D26" s="6" t="s">
        <v>2</v>
      </c>
      <c r="E26" s="6" t="s">
        <v>3</v>
      </c>
      <c r="F26" s="6" t="s">
        <v>4</v>
      </c>
      <c r="G26" s="6" t="s">
        <v>5</v>
      </c>
      <c r="H26" s="6" t="s">
        <v>6</v>
      </c>
      <c r="I26" s="6" t="s">
        <v>7</v>
      </c>
      <c r="J26" s="6" t="s">
        <v>8</v>
      </c>
      <c r="K26" s="6" t="s">
        <v>9</v>
      </c>
      <c r="L26" s="6" t="s">
        <v>10</v>
      </c>
      <c r="M26" s="6" t="s">
        <v>11</v>
      </c>
    </row>
    <row r="27" spans="1:20" x14ac:dyDescent="0.25">
      <c r="A27" s="7">
        <v>1</v>
      </c>
      <c r="B27" s="11">
        <v>5</v>
      </c>
      <c r="C27" s="11">
        <v>4</v>
      </c>
      <c r="D27" s="11">
        <v>5</v>
      </c>
      <c r="E27" s="11">
        <v>4</v>
      </c>
      <c r="F27" s="11">
        <v>5</v>
      </c>
      <c r="G27" s="11">
        <v>4</v>
      </c>
      <c r="H27" s="11">
        <v>5</v>
      </c>
      <c r="I27" s="11">
        <v>4</v>
      </c>
      <c r="J27" s="11">
        <v>5</v>
      </c>
      <c r="K27" s="11">
        <v>3</v>
      </c>
      <c r="L27" s="11">
        <v>5</v>
      </c>
      <c r="M27" s="11">
        <v>4</v>
      </c>
    </row>
    <row r="28" spans="1:20" x14ac:dyDescent="0.25">
      <c r="A28" s="7">
        <v>2</v>
      </c>
      <c r="B28" s="11">
        <v>5</v>
      </c>
      <c r="C28" s="11">
        <v>4</v>
      </c>
      <c r="D28" s="11">
        <v>4</v>
      </c>
      <c r="E28" s="12">
        <v>3</v>
      </c>
      <c r="F28" s="11">
        <v>5</v>
      </c>
      <c r="G28" s="11">
        <v>4</v>
      </c>
      <c r="H28" s="11">
        <v>5</v>
      </c>
      <c r="I28" s="11">
        <v>5</v>
      </c>
      <c r="J28" s="11">
        <v>5</v>
      </c>
      <c r="K28" s="11">
        <v>5</v>
      </c>
      <c r="L28" s="11">
        <v>4</v>
      </c>
      <c r="M28" s="11">
        <v>5</v>
      </c>
    </row>
    <row r="29" spans="1:20" x14ac:dyDescent="0.25">
      <c r="A29" s="7">
        <v>3</v>
      </c>
      <c r="B29" s="11">
        <v>5</v>
      </c>
      <c r="C29" s="11">
        <v>3</v>
      </c>
      <c r="D29" s="11">
        <v>4</v>
      </c>
      <c r="E29" s="11">
        <v>4</v>
      </c>
      <c r="F29" s="11">
        <v>4</v>
      </c>
      <c r="G29" s="11">
        <v>4</v>
      </c>
      <c r="H29" s="11">
        <v>5</v>
      </c>
      <c r="I29" s="11">
        <v>4</v>
      </c>
      <c r="J29" s="11">
        <v>4</v>
      </c>
      <c r="K29" s="11">
        <v>4</v>
      </c>
      <c r="L29" s="11">
        <v>4</v>
      </c>
      <c r="M29" s="11">
        <v>4</v>
      </c>
    </row>
    <row r="30" spans="1:20" x14ac:dyDescent="0.25">
      <c r="A30" s="7">
        <v>4</v>
      </c>
      <c r="B30" s="11">
        <v>4</v>
      </c>
      <c r="C30" s="11">
        <v>4</v>
      </c>
      <c r="D30" s="11">
        <v>5</v>
      </c>
      <c r="E30" s="11">
        <v>4</v>
      </c>
      <c r="F30" s="11">
        <v>5</v>
      </c>
      <c r="G30" s="11">
        <v>4</v>
      </c>
      <c r="H30" s="11">
        <v>4</v>
      </c>
      <c r="I30" s="11">
        <v>5</v>
      </c>
      <c r="J30" s="11">
        <v>5</v>
      </c>
      <c r="K30" s="11">
        <v>3</v>
      </c>
      <c r="L30" s="11">
        <v>5</v>
      </c>
      <c r="M30" s="11">
        <v>4</v>
      </c>
    </row>
    <row r="31" spans="1:20" x14ac:dyDescent="0.25">
      <c r="A31" s="7">
        <v>5</v>
      </c>
      <c r="B31" s="11">
        <v>4</v>
      </c>
      <c r="C31" s="11">
        <v>5</v>
      </c>
      <c r="D31" s="11">
        <v>3</v>
      </c>
      <c r="E31" s="11">
        <v>3</v>
      </c>
      <c r="F31" s="11">
        <v>4</v>
      </c>
      <c r="G31" s="11">
        <v>5</v>
      </c>
      <c r="H31" s="11">
        <v>4</v>
      </c>
      <c r="I31" s="11">
        <v>4</v>
      </c>
      <c r="J31" s="11">
        <v>5</v>
      </c>
      <c r="K31" s="11">
        <v>4</v>
      </c>
      <c r="L31" s="11">
        <v>5</v>
      </c>
      <c r="M31" s="11">
        <v>4</v>
      </c>
    </row>
    <row r="32" spans="1:20" x14ac:dyDescent="0.25">
      <c r="A32" s="7">
        <v>6</v>
      </c>
      <c r="B32" s="11">
        <v>5</v>
      </c>
      <c r="C32" s="11">
        <v>5</v>
      </c>
      <c r="D32" s="11">
        <v>4</v>
      </c>
      <c r="E32" s="11">
        <v>4</v>
      </c>
      <c r="F32" s="11">
        <v>5</v>
      </c>
      <c r="G32" s="11">
        <v>4</v>
      </c>
      <c r="H32" s="11">
        <v>5</v>
      </c>
      <c r="I32" s="11">
        <v>5</v>
      </c>
      <c r="J32" s="11">
        <v>4</v>
      </c>
      <c r="K32" s="11">
        <v>3</v>
      </c>
      <c r="L32" s="11">
        <v>4</v>
      </c>
      <c r="M32" s="11">
        <v>5</v>
      </c>
    </row>
    <row r="33" spans="1:13" x14ac:dyDescent="0.25">
      <c r="A33" s="7">
        <v>7</v>
      </c>
      <c r="B33" s="11">
        <v>4</v>
      </c>
      <c r="C33" s="11">
        <v>4</v>
      </c>
      <c r="D33" s="11">
        <v>4</v>
      </c>
      <c r="E33" s="11">
        <v>5</v>
      </c>
      <c r="F33" s="11">
        <v>5</v>
      </c>
      <c r="G33" s="11">
        <v>4</v>
      </c>
      <c r="H33" s="11">
        <v>4</v>
      </c>
      <c r="I33" s="11">
        <v>4</v>
      </c>
      <c r="J33" s="11">
        <v>5</v>
      </c>
      <c r="K33" s="11">
        <v>4</v>
      </c>
      <c r="L33" s="11">
        <v>5</v>
      </c>
      <c r="M33" s="11">
        <v>4</v>
      </c>
    </row>
    <row r="34" spans="1:13" x14ac:dyDescent="0.25">
      <c r="A34" s="7">
        <v>8</v>
      </c>
      <c r="B34" s="11">
        <v>5</v>
      </c>
      <c r="C34" s="11">
        <v>5</v>
      </c>
      <c r="D34" s="11">
        <v>4</v>
      </c>
      <c r="E34" s="11">
        <v>4</v>
      </c>
      <c r="F34" s="11">
        <v>4</v>
      </c>
      <c r="G34" s="11">
        <v>4</v>
      </c>
      <c r="H34" s="11">
        <v>4</v>
      </c>
      <c r="I34" s="11">
        <v>4</v>
      </c>
      <c r="J34" s="11">
        <v>4</v>
      </c>
      <c r="K34" s="11">
        <v>3</v>
      </c>
      <c r="L34" s="11">
        <v>4</v>
      </c>
      <c r="M34" s="11">
        <v>5</v>
      </c>
    </row>
    <row r="35" spans="1:13" x14ac:dyDescent="0.25">
      <c r="A35" s="7">
        <v>9</v>
      </c>
      <c r="B35" s="11">
        <v>4</v>
      </c>
      <c r="C35" s="11">
        <v>4</v>
      </c>
      <c r="D35" s="11">
        <v>5</v>
      </c>
      <c r="E35" s="11">
        <v>4</v>
      </c>
      <c r="F35" s="11">
        <v>5</v>
      </c>
      <c r="G35" s="11">
        <v>5</v>
      </c>
      <c r="H35" s="11">
        <v>4</v>
      </c>
      <c r="I35" s="11">
        <v>4</v>
      </c>
      <c r="J35" s="11">
        <v>4</v>
      </c>
      <c r="K35" s="11">
        <v>3</v>
      </c>
      <c r="L35" s="11">
        <v>5</v>
      </c>
      <c r="M35" s="11">
        <v>4</v>
      </c>
    </row>
    <row r="36" spans="1:13" x14ac:dyDescent="0.25">
      <c r="A36" s="7">
        <v>10</v>
      </c>
      <c r="B36" s="11">
        <v>4</v>
      </c>
      <c r="C36" s="11">
        <v>4</v>
      </c>
      <c r="D36" s="11">
        <v>4</v>
      </c>
      <c r="E36" s="11">
        <v>3</v>
      </c>
      <c r="F36" s="11">
        <v>4</v>
      </c>
      <c r="G36" s="11">
        <v>4</v>
      </c>
      <c r="H36" s="11">
        <v>5</v>
      </c>
      <c r="I36" s="11">
        <v>4</v>
      </c>
      <c r="J36" s="11">
        <v>5</v>
      </c>
      <c r="K36" s="11">
        <v>4</v>
      </c>
      <c r="L36" s="11">
        <v>5</v>
      </c>
      <c r="M36" s="11">
        <v>5</v>
      </c>
    </row>
    <row r="38" spans="1:13" x14ac:dyDescent="0.25">
      <c r="A38" s="7" t="s">
        <v>19</v>
      </c>
      <c r="B38" s="7" t="s">
        <v>13</v>
      </c>
      <c r="C38" s="7" t="s">
        <v>14</v>
      </c>
      <c r="D38" s="7" t="s">
        <v>15</v>
      </c>
      <c r="E38" s="7" t="s">
        <v>16</v>
      </c>
      <c r="G38" s="7" t="s">
        <v>17</v>
      </c>
      <c r="H38" s="7" t="s">
        <v>18</v>
      </c>
    </row>
    <row r="39" spans="1:13" x14ac:dyDescent="0.25">
      <c r="A39" s="7">
        <v>1</v>
      </c>
      <c r="B39" s="13">
        <f>AVERAGE(B27:D27)</f>
        <v>4.666666666666667</v>
      </c>
      <c r="C39" s="13">
        <f>AVERAGE(E27:G27)</f>
        <v>4.333333333333333</v>
      </c>
      <c r="D39" s="13">
        <f>AVERAGE(H27:J27)</f>
        <v>4.666666666666667</v>
      </c>
      <c r="E39" s="13">
        <f>AVERAGE(K27:M27)</f>
        <v>4</v>
      </c>
      <c r="G39" s="8" t="s">
        <v>13</v>
      </c>
      <c r="H39" s="15">
        <v>4.333333333333333</v>
      </c>
    </row>
    <row r="40" spans="1:13" x14ac:dyDescent="0.25">
      <c r="A40" s="7">
        <v>2</v>
      </c>
      <c r="B40" s="13">
        <f t="shared" ref="B40:B48" si="5">AVERAGE(B28:D28)</f>
        <v>4.333333333333333</v>
      </c>
      <c r="C40" s="13">
        <f t="shared" ref="C40:C48" si="6">AVERAGE(E28:G28)</f>
        <v>4</v>
      </c>
      <c r="D40" s="13">
        <f t="shared" ref="D40:D48" si="7">AVERAGE(H28:J28)</f>
        <v>5</v>
      </c>
      <c r="E40" s="13">
        <f t="shared" ref="E40:E48" si="8">AVERAGE(K28:M28)</f>
        <v>4.666666666666667</v>
      </c>
      <c r="G40" s="8" t="s">
        <v>14</v>
      </c>
      <c r="H40" s="15">
        <f>AVERAGE(C39:C48)</f>
        <v>4.1999999999999993</v>
      </c>
    </row>
    <row r="41" spans="1:13" x14ac:dyDescent="0.25">
      <c r="A41" s="7">
        <v>3</v>
      </c>
      <c r="B41" s="13">
        <f t="shared" si="5"/>
        <v>4</v>
      </c>
      <c r="C41" s="13">
        <f t="shared" si="6"/>
        <v>4</v>
      </c>
      <c r="D41" s="13">
        <f t="shared" si="7"/>
        <v>4.333333333333333</v>
      </c>
      <c r="E41" s="13">
        <f t="shared" si="8"/>
        <v>4</v>
      </c>
      <c r="G41" s="8" t="s">
        <v>15</v>
      </c>
      <c r="H41" s="15">
        <v>4.4666666666666668</v>
      </c>
    </row>
    <row r="42" spans="1:13" x14ac:dyDescent="0.25">
      <c r="A42" s="7">
        <v>4</v>
      </c>
      <c r="B42" s="13">
        <f t="shared" si="5"/>
        <v>4.333333333333333</v>
      </c>
      <c r="C42" s="13">
        <f t="shared" si="6"/>
        <v>4.333333333333333</v>
      </c>
      <c r="D42" s="13">
        <f t="shared" si="7"/>
        <v>4.666666666666667</v>
      </c>
      <c r="E42" s="13">
        <f t="shared" si="8"/>
        <v>4</v>
      </c>
      <c r="G42" s="8" t="s">
        <v>16</v>
      </c>
      <c r="H42" s="15">
        <v>4.1999999999999993</v>
      </c>
    </row>
    <row r="43" spans="1:13" x14ac:dyDescent="0.25">
      <c r="A43" s="7">
        <v>5</v>
      </c>
      <c r="B43" s="13">
        <f t="shared" si="5"/>
        <v>4</v>
      </c>
      <c r="C43" s="13">
        <f t="shared" si="6"/>
        <v>4</v>
      </c>
      <c r="D43" s="13">
        <f t="shared" si="7"/>
        <v>4.333333333333333</v>
      </c>
      <c r="E43" s="13">
        <f t="shared" si="8"/>
        <v>4.333333333333333</v>
      </c>
    </row>
    <row r="44" spans="1:13" x14ac:dyDescent="0.25">
      <c r="A44" s="7">
        <v>6</v>
      </c>
      <c r="B44" s="13">
        <f t="shared" si="5"/>
        <v>4.666666666666667</v>
      </c>
      <c r="C44" s="13">
        <f t="shared" si="6"/>
        <v>4.333333333333333</v>
      </c>
      <c r="D44" s="13">
        <f t="shared" si="7"/>
        <v>4.666666666666667</v>
      </c>
      <c r="E44" s="13">
        <f t="shared" si="8"/>
        <v>4</v>
      </c>
    </row>
    <row r="45" spans="1:13" x14ac:dyDescent="0.25">
      <c r="A45" s="7">
        <v>7</v>
      </c>
      <c r="B45" s="13">
        <f t="shared" si="5"/>
        <v>4</v>
      </c>
      <c r="C45" s="13">
        <f t="shared" si="6"/>
        <v>4.666666666666667</v>
      </c>
      <c r="D45" s="13">
        <f t="shared" si="7"/>
        <v>4.333333333333333</v>
      </c>
      <c r="E45" s="13">
        <f t="shared" si="8"/>
        <v>4.333333333333333</v>
      </c>
    </row>
    <row r="46" spans="1:13" x14ac:dyDescent="0.25">
      <c r="A46" s="7">
        <v>8</v>
      </c>
      <c r="B46" s="13">
        <f t="shared" si="5"/>
        <v>4.666666666666667</v>
      </c>
      <c r="C46" s="13">
        <f t="shared" si="6"/>
        <v>4</v>
      </c>
      <c r="D46" s="13">
        <f t="shared" si="7"/>
        <v>4</v>
      </c>
      <c r="E46" s="13">
        <f t="shared" si="8"/>
        <v>4</v>
      </c>
    </row>
    <row r="47" spans="1:13" x14ac:dyDescent="0.25">
      <c r="A47" s="7">
        <v>9</v>
      </c>
      <c r="B47" s="13">
        <f t="shared" si="5"/>
        <v>4.333333333333333</v>
      </c>
      <c r="C47" s="13">
        <f t="shared" si="6"/>
        <v>4.666666666666667</v>
      </c>
      <c r="D47" s="13">
        <f t="shared" si="7"/>
        <v>4</v>
      </c>
      <c r="E47" s="13">
        <f t="shared" si="8"/>
        <v>4</v>
      </c>
    </row>
    <row r="48" spans="1:13" x14ac:dyDescent="0.25">
      <c r="A48" s="7">
        <v>10</v>
      </c>
      <c r="B48" s="13">
        <f t="shared" si="5"/>
        <v>4</v>
      </c>
      <c r="C48" s="13">
        <f t="shared" si="6"/>
        <v>3.6666666666666665</v>
      </c>
      <c r="D48" s="13">
        <f t="shared" si="7"/>
        <v>4.666666666666667</v>
      </c>
      <c r="E48" s="13">
        <f t="shared" si="8"/>
        <v>4.666666666666667</v>
      </c>
    </row>
  </sheetData>
  <pageMargins left="0.7" right="0.7" top="0.75" bottom="0.75" header="0.3" footer="0.3"/>
  <ignoredErrors>
    <ignoredError sqref="E14" formulaRange="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A41C-589C-456A-A2C1-B7442C401A92}">
  <dimension ref="A1:AO73"/>
  <sheetViews>
    <sheetView topLeftCell="A49" zoomScale="69" zoomScaleNormal="69" workbookViewId="0">
      <selection activeCell="Q35" sqref="Q35"/>
    </sheetView>
  </sheetViews>
  <sheetFormatPr baseColWidth="10" defaultColWidth="9.140625" defaultRowHeight="15" x14ac:dyDescent="0.25"/>
  <cols>
    <col min="1" max="1" width="18" customWidth="1"/>
    <col min="2" max="2" width="9.85546875" customWidth="1"/>
    <col min="3" max="3" width="13.85546875" customWidth="1"/>
    <col min="4" max="4" width="13.28515625" customWidth="1"/>
    <col min="5" max="5" width="15.85546875" customWidth="1"/>
    <col min="6" max="6" width="11.140625" customWidth="1"/>
    <col min="7" max="7" width="10.42578125" customWidth="1"/>
    <col min="8" max="8" width="8.5703125" customWidth="1"/>
    <col min="11" max="12" width="8.85546875" customWidth="1"/>
    <col min="13" max="13" width="11.85546875" customWidth="1"/>
    <col min="23" max="23" width="17.85546875" customWidth="1"/>
    <col min="24" max="24" width="12.85546875" customWidth="1"/>
    <col min="25" max="25" width="14.42578125" customWidth="1"/>
    <col min="26" max="26" width="12.85546875" customWidth="1"/>
    <col min="27" max="27" width="15.140625" customWidth="1"/>
    <col min="34" max="34" width="8.140625" customWidth="1"/>
    <col min="35" max="35" width="13.5703125" customWidth="1"/>
  </cols>
  <sheetData>
    <row r="1" spans="1:41" ht="45.75" customHeight="1" x14ac:dyDescent="0.25">
      <c r="A1" s="9" t="s">
        <v>33</v>
      </c>
      <c r="B1" s="10" t="s">
        <v>106</v>
      </c>
      <c r="C1" s="10" t="s">
        <v>107</v>
      </c>
      <c r="D1" s="10" t="s">
        <v>108</v>
      </c>
      <c r="E1" s="10" t="s">
        <v>109</v>
      </c>
      <c r="F1" s="10" t="s">
        <v>110</v>
      </c>
      <c r="G1" s="10" t="s">
        <v>111</v>
      </c>
      <c r="H1" s="10" t="s">
        <v>112</v>
      </c>
      <c r="I1" s="10" t="s">
        <v>113</v>
      </c>
      <c r="J1" s="10" t="s">
        <v>114</v>
      </c>
      <c r="K1" s="10" t="s">
        <v>115</v>
      </c>
      <c r="L1" s="10" t="s">
        <v>116</v>
      </c>
      <c r="M1" s="10" t="s">
        <v>117</v>
      </c>
      <c r="N1" s="10" t="s">
        <v>118</v>
      </c>
      <c r="O1" s="10" t="s">
        <v>119</v>
      </c>
      <c r="P1" s="10" t="s">
        <v>120</v>
      </c>
      <c r="Q1" s="10" t="s">
        <v>121</v>
      </c>
      <c r="R1" s="10" t="s">
        <v>122</v>
      </c>
      <c r="S1" s="27" t="s">
        <v>21</v>
      </c>
      <c r="T1" s="26"/>
      <c r="U1" s="26"/>
      <c r="W1" s="23" t="s">
        <v>34</v>
      </c>
      <c r="X1" s="61" t="s">
        <v>106</v>
      </c>
      <c r="Y1" s="61" t="s">
        <v>107</v>
      </c>
      <c r="Z1" s="61" t="s">
        <v>108</v>
      </c>
      <c r="AA1" s="61" t="s">
        <v>109</v>
      </c>
      <c r="AB1" s="61" t="s">
        <v>110</v>
      </c>
      <c r="AC1" s="61" t="s">
        <v>111</v>
      </c>
      <c r="AD1" s="61" t="s">
        <v>112</v>
      </c>
      <c r="AE1" s="61" t="s">
        <v>113</v>
      </c>
      <c r="AF1" s="61" t="s">
        <v>114</v>
      </c>
      <c r="AG1" s="61" t="s">
        <v>115</v>
      </c>
      <c r="AH1" s="61" t="s">
        <v>116</v>
      </c>
      <c r="AI1" s="61" t="s">
        <v>117</v>
      </c>
      <c r="AJ1" s="61" t="s">
        <v>118</v>
      </c>
      <c r="AK1" s="61" t="s">
        <v>119</v>
      </c>
      <c r="AL1" s="61" t="s">
        <v>120</v>
      </c>
      <c r="AM1" s="61" t="s">
        <v>121</v>
      </c>
      <c r="AN1" s="61" t="s">
        <v>122</v>
      </c>
      <c r="AO1" s="24" t="s">
        <v>21</v>
      </c>
    </row>
    <row r="2" spans="1:41" x14ac:dyDescent="0.25">
      <c r="A2" s="4">
        <v>1</v>
      </c>
      <c r="B2" s="11">
        <v>0</v>
      </c>
      <c r="C2" s="11">
        <v>0</v>
      </c>
      <c r="D2" s="11">
        <v>0</v>
      </c>
      <c r="E2" s="11">
        <v>1</v>
      </c>
      <c r="F2" s="11">
        <v>0</v>
      </c>
      <c r="G2" s="11">
        <v>0</v>
      </c>
      <c r="H2" s="11">
        <v>0</v>
      </c>
      <c r="I2" s="11">
        <v>0</v>
      </c>
      <c r="J2" s="11">
        <v>0</v>
      </c>
      <c r="K2" s="11">
        <v>0</v>
      </c>
      <c r="L2" s="11">
        <v>1</v>
      </c>
      <c r="M2" s="11">
        <v>1</v>
      </c>
      <c r="N2" s="11">
        <v>0</v>
      </c>
      <c r="O2" s="11">
        <v>0</v>
      </c>
      <c r="P2" s="11">
        <v>0</v>
      </c>
      <c r="Q2" s="11">
        <v>0</v>
      </c>
      <c r="R2" s="20">
        <v>2</v>
      </c>
      <c r="S2" s="2">
        <f>SUM(B2:R2)</f>
        <v>5</v>
      </c>
      <c r="T2" s="25"/>
      <c r="U2" s="25"/>
      <c r="W2" s="34">
        <v>1</v>
      </c>
      <c r="X2" s="11">
        <v>1</v>
      </c>
      <c r="Y2" s="11">
        <v>1</v>
      </c>
      <c r="Z2" s="11">
        <v>1</v>
      </c>
      <c r="AA2" s="11">
        <v>1</v>
      </c>
      <c r="AB2" s="11">
        <v>1</v>
      </c>
      <c r="AC2" s="11">
        <v>1</v>
      </c>
      <c r="AD2" s="11">
        <v>1</v>
      </c>
      <c r="AE2" s="11">
        <v>1</v>
      </c>
      <c r="AF2" s="11">
        <v>1</v>
      </c>
      <c r="AG2" s="11">
        <v>0</v>
      </c>
      <c r="AH2" s="11">
        <v>0</v>
      </c>
      <c r="AI2" s="11">
        <v>1</v>
      </c>
      <c r="AJ2" s="11">
        <v>1</v>
      </c>
      <c r="AK2" s="11">
        <v>1</v>
      </c>
      <c r="AL2" s="11">
        <v>0</v>
      </c>
      <c r="AM2" s="11">
        <v>0</v>
      </c>
      <c r="AN2" s="21">
        <v>3</v>
      </c>
      <c r="AO2" s="2">
        <f>SUM(X2:AN2)</f>
        <v>15</v>
      </c>
    </row>
    <row r="3" spans="1:41" x14ac:dyDescent="0.25">
      <c r="A3" s="28">
        <v>2</v>
      </c>
      <c r="B3" s="11">
        <v>0</v>
      </c>
      <c r="C3" s="11">
        <v>0</v>
      </c>
      <c r="D3" s="11">
        <v>1</v>
      </c>
      <c r="E3" s="11">
        <v>0</v>
      </c>
      <c r="F3" s="11">
        <v>1</v>
      </c>
      <c r="G3" s="11">
        <v>0</v>
      </c>
      <c r="H3" s="11">
        <v>0</v>
      </c>
      <c r="I3" s="11">
        <v>0</v>
      </c>
      <c r="J3" s="11">
        <v>0</v>
      </c>
      <c r="K3" s="11">
        <v>0</v>
      </c>
      <c r="L3" s="11">
        <v>1</v>
      </c>
      <c r="M3" s="11">
        <v>1</v>
      </c>
      <c r="N3" s="11">
        <v>1</v>
      </c>
      <c r="O3" s="11">
        <v>0</v>
      </c>
      <c r="P3" s="11">
        <v>0</v>
      </c>
      <c r="Q3" s="11">
        <v>1</v>
      </c>
      <c r="R3" s="19">
        <v>1</v>
      </c>
      <c r="S3" s="2">
        <f t="shared" ref="S3:S30" si="0">SUM(B3:R3)</f>
        <v>7</v>
      </c>
      <c r="T3" s="25"/>
      <c r="U3" s="25"/>
      <c r="W3" s="34">
        <v>2</v>
      </c>
      <c r="X3" s="11">
        <v>1</v>
      </c>
      <c r="Y3" s="11">
        <v>0</v>
      </c>
      <c r="Z3" s="11">
        <v>1</v>
      </c>
      <c r="AA3" s="11">
        <v>1</v>
      </c>
      <c r="AB3" s="11">
        <v>1</v>
      </c>
      <c r="AC3" s="11">
        <v>1</v>
      </c>
      <c r="AD3" s="11">
        <v>1</v>
      </c>
      <c r="AE3" s="11">
        <v>0</v>
      </c>
      <c r="AF3" s="11">
        <v>1</v>
      </c>
      <c r="AG3" s="11">
        <v>1</v>
      </c>
      <c r="AH3" s="11">
        <v>1</v>
      </c>
      <c r="AI3" s="11">
        <v>1</v>
      </c>
      <c r="AJ3" s="11">
        <v>1</v>
      </c>
      <c r="AK3" s="11">
        <v>1</v>
      </c>
      <c r="AL3" s="11">
        <v>1</v>
      </c>
      <c r="AM3" s="11">
        <v>1</v>
      </c>
      <c r="AN3" s="20">
        <v>2</v>
      </c>
      <c r="AO3" s="2">
        <f t="shared" ref="AO3:AO30" si="1">SUM(X3:AN3)</f>
        <v>16</v>
      </c>
    </row>
    <row r="4" spans="1:41" x14ac:dyDescent="0.25">
      <c r="A4" s="28">
        <v>3</v>
      </c>
      <c r="B4" s="11">
        <v>0</v>
      </c>
      <c r="C4" s="11">
        <v>0</v>
      </c>
      <c r="D4" s="11">
        <v>1</v>
      </c>
      <c r="E4" s="11">
        <v>0</v>
      </c>
      <c r="F4" s="11">
        <v>0</v>
      </c>
      <c r="G4" s="11">
        <v>0</v>
      </c>
      <c r="H4" s="11">
        <v>1</v>
      </c>
      <c r="I4" s="11">
        <v>0</v>
      </c>
      <c r="J4" s="11">
        <v>0</v>
      </c>
      <c r="K4" s="11">
        <v>0</v>
      </c>
      <c r="L4" s="11">
        <v>1</v>
      </c>
      <c r="M4" s="11">
        <v>1</v>
      </c>
      <c r="N4" s="11">
        <v>1</v>
      </c>
      <c r="O4" s="11">
        <v>1</v>
      </c>
      <c r="P4" s="11">
        <v>0</v>
      </c>
      <c r="Q4" s="11">
        <v>1</v>
      </c>
      <c r="R4" s="20">
        <v>2</v>
      </c>
      <c r="S4" s="2">
        <f t="shared" si="0"/>
        <v>9</v>
      </c>
      <c r="T4" s="25"/>
      <c r="U4" s="25"/>
      <c r="W4" s="34">
        <v>3</v>
      </c>
      <c r="X4" s="11">
        <v>0</v>
      </c>
      <c r="Y4" s="11">
        <v>1</v>
      </c>
      <c r="Z4" s="11">
        <v>1</v>
      </c>
      <c r="AA4" s="11">
        <v>0</v>
      </c>
      <c r="AB4" s="11">
        <v>1</v>
      </c>
      <c r="AC4" s="11">
        <v>1</v>
      </c>
      <c r="AD4" s="11">
        <v>1</v>
      </c>
      <c r="AE4" s="11">
        <v>1</v>
      </c>
      <c r="AF4" s="11">
        <v>0</v>
      </c>
      <c r="AG4" s="11">
        <v>0</v>
      </c>
      <c r="AH4" s="11">
        <v>1</v>
      </c>
      <c r="AI4" s="11">
        <v>1</v>
      </c>
      <c r="AJ4" s="11">
        <v>0</v>
      </c>
      <c r="AK4" s="11">
        <v>1</v>
      </c>
      <c r="AL4" s="11">
        <v>0</v>
      </c>
      <c r="AM4" s="11">
        <v>1</v>
      </c>
      <c r="AN4" s="20">
        <v>2</v>
      </c>
      <c r="AO4" s="2">
        <f t="shared" si="1"/>
        <v>12</v>
      </c>
    </row>
    <row r="5" spans="1:41" x14ac:dyDescent="0.25">
      <c r="A5" s="28">
        <v>4</v>
      </c>
      <c r="B5" s="11">
        <v>1</v>
      </c>
      <c r="C5" s="11">
        <v>1</v>
      </c>
      <c r="D5" s="11">
        <v>1</v>
      </c>
      <c r="E5" s="11">
        <v>0</v>
      </c>
      <c r="F5" s="11">
        <v>0</v>
      </c>
      <c r="G5" s="11">
        <v>0</v>
      </c>
      <c r="H5" s="11">
        <v>1</v>
      </c>
      <c r="I5" s="11">
        <v>1</v>
      </c>
      <c r="J5" s="11">
        <v>1</v>
      </c>
      <c r="K5" s="11">
        <v>1</v>
      </c>
      <c r="L5" s="11">
        <v>0</v>
      </c>
      <c r="M5" s="11">
        <v>1</v>
      </c>
      <c r="N5" s="11">
        <v>0</v>
      </c>
      <c r="O5" s="11">
        <v>1</v>
      </c>
      <c r="P5" s="11">
        <v>1</v>
      </c>
      <c r="Q5" s="11">
        <v>1</v>
      </c>
      <c r="R5" s="21">
        <v>3</v>
      </c>
      <c r="S5" s="2">
        <f t="shared" si="0"/>
        <v>14</v>
      </c>
      <c r="T5" s="25"/>
      <c r="U5" s="25"/>
      <c r="W5" s="34">
        <v>4</v>
      </c>
      <c r="X5" s="11">
        <v>1</v>
      </c>
      <c r="Y5" s="11">
        <v>1</v>
      </c>
      <c r="Z5" s="11">
        <v>1</v>
      </c>
      <c r="AA5" s="11">
        <v>1</v>
      </c>
      <c r="AB5" s="11">
        <v>0</v>
      </c>
      <c r="AC5" s="11">
        <v>1</v>
      </c>
      <c r="AD5" s="11">
        <v>1</v>
      </c>
      <c r="AE5" s="11">
        <v>1</v>
      </c>
      <c r="AF5" s="11">
        <v>1</v>
      </c>
      <c r="AG5" s="11">
        <v>1</v>
      </c>
      <c r="AH5" s="11">
        <v>0</v>
      </c>
      <c r="AI5" s="11">
        <v>1</v>
      </c>
      <c r="AJ5" s="11">
        <v>1</v>
      </c>
      <c r="AK5" s="11">
        <v>0</v>
      </c>
      <c r="AL5" s="11">
        <v>1</v>
      </c>
      <c r="AM5" s="11">
        <v>1</v>
      </c>
      <c r="AN5" s="21">
        <v>3</v>
      </c>
      <c r="AO5" s="2">
        <f t="shared" si="1"/>
        <v>16</v>
      </c>
    </row>
    <row r="6" spans="1:41" x14ac:dyDescent="0.25">
      <c r="A6" s="28">
        <v>5</v>
      </c>
      <c r="B6" s="11">
        <v>0</v>
      </c>
      <c r="C6" s="11">
        <v>0</v>
      </c>
      <c r="D6" s="11">
        <v>1</v>
      </c>
      <c r="E6" s="11">
        <v>0</v>
      </c>
      <c r="F6" s="11">
        <v>1</v>
      </c>
      <c r="G6" s="11">
        <v>0</v>
      </c>
      <c r="H6" s="11">
        <v>0</v>
      </c>
      <c r="I6" s="11">
        <v>0</v>
      </c>
      <c r="J6" s="11">
        <v>0</v>
      </c>
      <c r="K6" s="11">
        <v>0</v>
      </c>
      <c r="L6" s="11">
        <v>1</v>
      </c>
      <c r="M6" s="11">
        <v>1</v>
      </c>
      <c r="N6" s="11">
        <v>0</v>
      </c>
      <c r="O6" s="11">
        <v>0</v>
      </c>
      <c r="P6" s="11">
        <v>0</v>
      </c>
      <c r="Q6" s="11">
        <v>0</v>
      </c>
      <c r="R6" s="19">
        <v>1</v>
      </c>
      <c r="S6" s="2">
        <f t="shared" si="0"/>
        <v>5</v>
      </c>
      <c r="T6" s="25"/>
      <c r="U6" s="25"/>
      <c r="W6" s="34">
        <v>5</v>
      </c>
      <c r="X6" s="11">
        <v>1</v>
      </c>
      <c r="Y6" s="11">
        <v>0</v>
      </c>
      <c r="Z6" s="11">
        <v>1</v>
      </c>
      <c r="AA6" s="11">
        <v>1</v>
      </c>
      <c r="AB6" s="11">
        <v>1</v>
      </c>
      <c r="AC6" s="11">
        <v>1</v>
      </c>
      <c r="AD6" s="11">
        <v>1</v>
      </c>
      <c r="AE6" s="11">
        <v>1</v>
      </c>
      <c r="AF6" s="11">
        <v>1</v>
      </c>
      <c r="AG6" s="11">
        <v>1</v>
      </c>
      <c r="AH6" s="11">
        <v>1</v>
      </c>
      <c r="AI6" s="11">
        <v>1</v>
      </c>
      <c r="AJ6" s="11">
        <v>1</v>
      </c>
      <c r="AK6" s="11">
        <v>1</v>
      </c>
      <c r="AL6" s="11">
        <v>1</v>
      </c>
      <c r="AM6" s="11">
        <v>0</v>
      </c>
      <c r="AN6" s="19">
        <v>1</v>
      </c>
      <c r="AO6" s="2">
        <f t="shared" si="1"/>
        <v>15</v>
      </c>
    </row>
    <row r="7" spans="1:41" x14ac:dyDescent="0.25">
      <c r="A7" s="28">
        <v>6</v>
      </c>
      <c r="B7" s="11">
        <v>1</v>
      </c>
      <c r="C7" s="11">
        <v>1</v>
      </c>
      <c r="D7" s="11">
        <v>1</v>
      </c>
      <c r="E7" s="11">
        <v>1</v>
      </c>
      <c r="F7" s="11">
        <v>1</v>
      </c>
      <c r="G7" s="11">
        <v>1</v>
      </c>
      <c r="H7" s="11">
        <v>1</v>
      </c>
      <c r="I7" s="11">
        <v>1</v>
      </c>
      <c r="J7" s="11">
        <v>0</v>
      </c>
      <c r="K7" s="11">
        <v>0</v>
      </c>
      <c r="L7" s="11">
        <v>1</v>
      </c>
      <c r="M7" s="11">
        <v>1</v>
      </c>
      <c r="N7" s="11">
        <v>0</v>
      </c>
      <c r="O7" s="11">
        <v>0</v>
      </c>
      <c r="P7" s="11">
        <v>0</v>
      </c>
      <c r="Q7" s="11">
        <v>0</v>
      </c>
      <c r="R7" s="21">
        <v>3</v>
      </c>
      <c r="S7" s="2">
        <f t="shared" si="0"/>
        <v>13</v>
      </c>
      <c r="T7" s="25"/>
      <c r="U7" s="25"/>
      <c r="W7" s="34">
        <v>6</v>
      </c>
      <c r="X7" s="11">
        <v>0</v>
      </c>
      <c r="Y7" s="11">
        <v>1</v>
      </c>
      <c r="Z7" s="11">
        <v>1</v>
      </c>
      <c r="AA7" s="11">
        <v>1</v>
      </c>
      <c r="AB7" s="11">
        <v>1</v>
      </c>
      <c r="AC7" s="11">
        <v>1</v>
      </c>
      <c r="AD7" s="11">
        <v>1</v>
      </c>
      <c r="AE7" s="11">
        <v>1</v>
      </c>
      <c r="AF7" s="11">
        <v>1</v>
      </c>
      <c r="AG7" s="11">
        <v>0</v>
      </c>
      <c r="AH7" s="11">
        <v>1</v>
      </c>
      <c r="AI7" s="11">
        <v>1</v>
      </c>
      <c r="AJ7" s="11">
        <v>1</v>
      </c>
      <c r="AK7" s="11">
        <v>1</v>
      </c>
      <c r="AL7" s="11">
        <v>0</v>
      </c>
      <c r="AM7" s="11">
        <v>1</v>
      </c>
      <c r="AN7" s="22">
        <v>4</v>
      </c>
      <c r="AO7" s="2">
        <f t="shared" si="1"/>
        <v>17</v>
      </c>
    </row>
    <row r="8" spans="1:41" x14ac:dyDescent="0.25">
      <c r="A8" s="28">
        <v>7</v>
      </c>
      <c r="B8" s="11">
        <v>0</v>
      </c>
      <c r="C8" s="11">
        <v>0</v>
      </c>
      <c r="D8" s="11">
        <v>1</v>
      </c>
      <c r="E8" s="11">
        <v>0</v>
      </c>
      <c r="F8" s="11">
        <v>1</v>
      </c>
      <c r="G8" s="11">
        <v>1</v>
      </c>
      <c r="H8" s="11">
        <v>0</v>
      </c>
      <c r="I8" s="11">
        <v>1</v>
      </c>
      <c r="J8" s="11">
        <v>0</v>
      </c>
      <c r="K8" s="11">
        <v>0</v>
      </c>
      <c r="L8" s="11">
        <v>1</v>
      </c>
      <c r="M8" s="11">
        <v>1</v>
      </c>
      <c r="N8" s="11">
        <v>1</v>
      </c>
      <c r="O8" s="11">
        <v>0</v>
      </c>
      <c r="P8" s="11">
        <v>1</v>
      </c>
      <c r="Q8" s="11">
        <v>1</v>
      </c>
      <c r="R8" s="20">
        <v>2</v>
      </c>
      <c r="S8" s="2">
        <f t="shared" si="0"/>
        <v>11</v>
      </c>
      <c r="T8" s="25"/>
      <c r="U8" s="25"/>
      <c r="W8" s="34">
        <v>7</v>
      </c>
      <c r="X8" s="11">
        <v>0</v>
      </c>
      <c r="Y8" s="11">
        <v>1</v>
      </c>
      <c r="Z8" s="11">
        <v>1</v>
      </c>
      <c r="AA8" s="11">
        <v>0</v>
      </c>
      <c r="AB8" s="11">
        <v>1</v>
      </c>
      <c r="AC8" s="11">
        <v>1</v>
      </c>
      <c r="AD8" s="11">
        <v>0</v>
      </c>
      <c r="AE8" s="11">
        <v>1</v>
      </c>
      <c r="AF8" s="11">
        <v>1</v>
      </c>
      <c r="AG8" s="11">
        <v>0</v>
      </c>
      <c r="AH8" s="11">
        <v>1</v>
      </c>
      <c r="AI8" s="11">
        <v>1</v>
      </c>
      <c r="AJ8" s="11">
        <v>1</v>
      </c>
      <c r="AK8" s="11">
        <v>0</v>
      </c>
      <c r="AL8" s="11">
        <v>1</v>
      </c>
      <c r="AM8" s="11">
        <v>1</v>
      </c>
      <c r="AN8" s="20">
        <v>2</v>
      </c>
      <c r="AO8" s="2">
        <f t="shared" si="1"/>
        <v>13</v>
      </c>
    </row>
    <row r="9" spans="1:41" x14ac:dyDescent="0.25">
      <c r="A9" s="28">
        <v>8</v>
      </c>
      <c r="B9" s="11">
        <v>1</v>
      </c>
      <c r="C9" s="11">
        <v>0</v>
      </c>
      <c r="D9" s="11">
        <v>1</v>
      </c>
      <c r="E9" s="11">
        <v>0</v>
      </c>
      <c r="F9" s="11">
        <v>0</v>
      </c>
      <c r="G9" s="11">
        <v>0</v>
      </c>
      <c r="H9" s="11">
        <v>0</v>
      </c>
      <c r="I9" s="11">
        <v>0</v>
      </c>
      <c r="J9" s="11">
        <v>1</v>
      </c>
      <c r="K9" s="11">
        <v>0</v>
      </c>
      <c r="L9" s="11">
        <v>1</v>
      </c>
      <c r="M9" s="11">
        <v>1</v>
      </c>
      <c r="N9" s="11">
        <v>0</v>
      </c>
      <c r="O9" s="11">
        <v>1</v>
      </c>
      <c r="P9" s="11">
        <v>0</v>
      </c>
      <c r="Q9" s="11">
        <v>1</v>
      </c>
      <c r="R9" s="20">
        <v>2</v>
      </c>
      <c r="S9" s="2">
        <f t="shared" si="0"/>
        <v>9</v>
      </c>
      <c r="T9" s="25"/>
      <c r="U9" s="25"/>
      <c r="W9" s="34">
        <v>8</v>
      </c>
      <c r="X9" s="11">
        <v>1</v>
      </c>
      <c r="Y9" s="11">
        <v>0</v>
      </c>
      <c r="Z9" s="11">
        <v>1</v>
      </c>
      <c r="AA9" s="11">
        <v>1</v>
      </c>
      <c r="AB9" s="11">
        <v>0</v>
      </c>
      <c r="AC9" s="11">
        <v>1</v>
      </c>
      <c r="AD9" s="11">
        <v>1</v>
      </c>
      <c r="AE9" s="11">
        <v>1</v>
      </c>
      <c r="AF9" s="11">
        <v>1</v>
      </c>
      <c r="AG9" s="11">
        <v>1</v>
      </c>
      <c r="AH9" s="11">
        <v>1</v>
      </c>
      <c r="AI9" s="11">
        <v>1</v>
      </c>
      <c r="AJ9" s="11">
        <v>0</v>
      </c>
      <c r="AK9" s="11">
        <v>1</v>
      </c>
      <c r="AL9" s="11">
        <v>0</v>
      </c>
      <c r="AM9" s="11">
        <v>1</v>
      </c>
      <c r="AN9" s="20">
        <v>2</v>
      </c>
      <c r="AO9" s="2">
        <f t="shared" si="1"/>
        <v>14</v>
      </c>
    </row>
    <row r="10" spans="1:41" x14ac:dyDescent="0.25">
      <c r="A10" s="28">
        <v>9</v>
      </c>
      <c r="B10" s="11">
        <v>0</v>
      </c>
      <c r="C10" s="11">
        <v>0</v>
      </c>
      <c r="D10" s="11">
        <v>1</v>
      </c>
      <c r="E10" s="11">
        <v>1</v>
      </c>
      <c r="F10" s="11">
        <v>0</v>
      </c>
      <c r="G10" s="11">
        <v>0</v>
      </c>
      <c r="H10" s="11">
        <v>0</v>
      </c>
      <c r="I10" s="11">
        <v>0</v>
      </c>
      <c r="J10" s="11">
        <v>0</v>
      </c>
      <c r="K10" s="11">
        <v>0</v>
      </c>
      <c r="L10" s="11">
        <v>1</v>
      </c>
      <c r="M10" s="11">
        <v>1</v>
      </c>
      <c r="N10" s="11">
        <v>0</v>
      </c>
      <c r="O10" s="11">
        <v>1</v>
      </c>
      <c r="P10" s="11">
        <v>0</v>
      </c>
      <c r="Q10" s="11">
        <v>0</v>
      </c>
      <c r="R10" s="19">
        <v>1</v>
      </c>
      <c r="S10" s="2">
        <f t="shared" si="0"/>
        <v>6</v>
      </c>
      <c r="T10" s="25"/>
      <c r="U10" s="25"/>
      <c r="W10" s="34">
        <v>9</v>
      </c>
      <c r="X10" s="11">
        <v>0</v>
      </c>
      <c r="Y10" s="11">
        <v>1</v>
      </c>
      <c r="Z10" s="11">
        <v>1</v>
      </c>
      <c r="AA10" s="11">
        <v>1</v>
      </c>
      <c r="AB10" s="11">
        <v>1</v>
      </c>
      <c r="AC10" s="11">
        <v>1</v>
      </c>
      <c r="AD10" s="11">
        <v>1</v>
      </c>
      <c r="AE10" s="11">
        <v>0</v>
      </c>
      <c r="AF10" s="11">
        <v>1</v>
      </c>
      <c r="AG10" s="11">
        <v>1</v>
      </c>
      <c r="AH10" s="11">
        <v>1</v>
      </c>
      <c r="AI10" s="11">
        <v>1</v>
      </c>
      <c r="AJ10" s="11">
        <v>1</v>
      </c>
      <c r="AK10" s="11">
        <v>1</v>
      </c>
      <c r="AL10" s="11">
        <v>0</v>
      </c>
      <c r="AM10" s="11">
        <v>0</v>
      </c>
      <c r="AN10" s="19">
        <v>1</v>
      </c>
      <c r="AO10" s="2">
        <f t="shared" si="1"/>
        <v>13</v>
      </c>
    </row>
    <row r="11" spans="1:41" x14ac:dyDescent="0.25">
      <c r="A11" s="28">
        <v>10</v>
      </c>
      <c r="B11" s="11">
        <v>1</v>
      </c>
      <c r="C11" s="11">
        <v>1</v>
      </c>
      <c r="D11" s="11">
        <v>0</v>
      </c>
      <c r="E11" s="11">
        <v>0</v>
      </c>
      <c r="F11" s="11">
        <v>1</v>
      </c>
      <c r="G11" s="11">
        <v>1</v>
      </c>
      <c r="H11" s="11">
        <v>1</v>
      </c>
      <c r="I11" s="11">
        <v>0</v>
      </c>
      <c r="J11" s="11">
        <v>0</v>
      </c>
      <c r="K11" s="11">
        <v>0</v>
      </c>
      <c r="L11" s="11">
        <v>0</v>
      </c>
      <c r="M11" s="11">
        <v>0</v>
      </c>
      <c r="N11" s="11">
        <v>0</v>
      </c>
      <c r="O11" s="11">
        <v>0</v>
      </c>
      <c r="P11" s="11">
        <v>0</v>
      </c>
      <c r="Q11" s="11">
        <v>0</v>
      </c>
      <c r="R11" s="19">
        <v>1</v>
      </c>
      <c r="S11" s="2">
        <f t="shared" si="0"/>
        <v>6</v>
      </c>
      <c r="T11" s="25"/>
      <c r="U11" s="25"/>
      <c r="W11" s="34">
        <v>10</v>
      </c>
      <c r="X11" s="11">
        <v>1</v>
      </c>
      <c r="Y11" s="11">
        <v>1</v>
      </c>
      <c r="Z11" s="11">
        <v>1</v>
      </c>
      <c r="AA11" s="11">
        <v>0</v>
      </c>
      <c r="AB11" s="11">
        <v>1</v>
      </c>
      <c r="AC11" s="11">
        <v>1</v>
      </c>
      <c r="AD11" s="11">
        <v>1</v>
      </c>
      <c r="AE11" s="11">
        <v>1</v>
      </c>
      <c r="AF11" s="11">
        <v>1</v>
      </c>
      <c r="AG11" s="11">
        <v>0</v>
      </c>
      <c r="AH11" s="11">
        <v>1</v>
      </c>
      <c r="AI11" s="11">
        <v>1</v>
      </c>
      <c r="AJ11" s="11">
        <v>1</v>
      </c>
      <c r="AK11" s="11">
        <v>1</v>
      </c>
      <c r="AL11" s="11">
        <v>1</v>
      </c>
      <c r="AM11" s="11">
        <v>0</v>
      </c>
      <c r="AN11" s="21">
        <v>3</v>
      </c>
      <c r="AO11" s="2">
        <f t="shared" si="1"/>
        <v>16</v>
      </c>
    </row>
    <row r="12" spans="1:41" x14ac:dyDescent="0.25">
      <c r="A12" s="28">
        <v>11</v>
      </c>
      <c r="B12" s="11">
        <v>1</v>
      </c>
      <c r="C12" s="11">
        <v>1</v>
      </c>
      <c r="D12" s="11">
        <v>0</v>
      </c>
      <c r="E12" s="11">
        <v>1</v>
      </c>
      <c r="F12" s="11">
        <v>1</v>
      </c>
      <c r="G12" s="11">
        <v>1</v>
      </c>
      <c r="H12" s="11">
        <v>1</v>
      </c>
      <c r="I12" s="11">
        <v>1</v>
      </c>
      <c r="J12" s="11">
        <v>1</v>
      </c>
      <c r="K12" s="11">
        <v>0</v>
      </c>
      <c r="L12" s="11">
        <v>0</v>
      </c>
      <c r="M12" s="11">
        <v>1</v>
      </c>
      <c r="N12" s="11">
        <v>0</v>
      </c>
      <c r="O12" s="11">
        <v>0</v>
      </c>
      <c r="P12" s="11">
        <v>0</v>
      </c>
      <c r="Q12" s="11">
        <v>1</v>
      </c>
      <c r="R12" s="21">
        <v>3</v>
      </c>
      <c r="S12" s="2">
        <f t="shared" si="0"/>
        <v>13</v>
      </c>
      <c r="T12" s="25"/>
      <c r="U12" s="25"/>
      <c r="W12" s="34">
        <v>11</v>
      </c>
      <c r="X12" s="11">
        <v>1</v>
      </c>
      <c r="Y12" s="11">
        <v>0</v>
      </c>
      <c r="Z12" s="11">
        <v>1</v>
      </c>
      <c r="AA12" s="11">
        <v>1</v>
      </c>
      <c r="AB12" s="11">
        <v>1</v>
      </c>
      <c r="AC12" s="11">
        <v>1</v>
      </c>
      <c r="AD12" s="11">
        <v>1</v>
      </c>
      <c r="AE12" s="11">
        <v>1</v>
      </c>
      <c r="AF12" s="11">
        <v>1</v>
      </c>
      <c r="AG12" s="11">
        <v>0</v>
      </c>
      <c r="AH12" s="11">
        <v>1</v>
      </c>
      <c r="AI12" s="11">
        <v>1</v>
      </c>
      <c r="AJ12" s="11">
        <v>0</v>
      </c>
      <c r="AK12" s="11">
        <v>1</v>
      </c>
      <c r="AL12" s="11">
        <v>0</v>
      </c>
      <c r="AM12" s="11">
        <v>1</v>
      </c>
      <c r="AN12" s="22">
        <v>4</v>
      </c>
      <c r="AO12" s="2">
        <f t="shared" si="1"/>
        <v>16</v>
      </c>
    </row>
    <row r="13" spans="1:41" x14ac:dyDescent="0.25">
      <c r="A13" s="28">
        <v>12</v>
      </c>
      <c r="B13" s="11">
        <v>1</v>
      </c>
      <c r="C13" s="11">
        <v>1</v>
      </c>
      <c r="D13" s="11">
        <v>0</v>
      </c>
      <c r="E13" s="11">
        <v>1</v>
      </c>
      <c r="F13" s="11">
        <v>1</v>
      </c>
      <c r="G13" s="11">
        <v>1</v>
      </c>
      <c r="H13" s="11">
        <v>1</v>
      </c>
      <c r="I13" s="11">
        <v>1</v>
      </c>
      <c r="J13" s="11">
        <v>1</v>
      </c>
      <c r="K13" s="11">
        <v>0</v>
      </c>
      <c r="L13" s="11">
        <v>1</v>
      </c>
      <c r="M13" s="11">
        <v>1</v>
      </c>
      <c r="N13" s="11">
        <v>1</v>
      </c>
      <c r="O13" s="11">
        <v>1</v>
      </c>
      <c r="P13" s="11">
        <v>0</v>
      </c>
      <c r="Q13" s="11">
        <v>1</v>
      </c>
      <c r="R13" s="22">
        <v>4</v>
      </c>
      <c r="S13" s="2">
        <f t="shared" si="0"/>
        <v>17</v>
      </c>
      <c r="T13" s="25"/>
      <c r="U13" s="25"/>
      <c r="W13" s="34">
        <v>12</v>
      </c>
      <c r="X13" s="11">
        <v>1</v>
      </c>
      <c r="Y13" s="11">
        <v>0</v>
      </c>
      <c r="Z13" s="11">
        <v>1</v>
      </c>
      <c r="AA13" s="11">
        <v>1</v>
      </c>
      <c r="AB13" s="11">
        <v>1</v>
      </c>
      <c r="AC13" s="11">
        <v>1</v>
      </c>
      <c r="AD13" s="11">
        <v>1</v>
      </c>
      <c r="AE13" s="11">
        <v>1</v>
      </c>
      <c r="AF13" s="11">
        <v>1</v>
      </c>
      <c r="AG13" s="11">
        <v>1</v>
      </c>
      <c r="AH13" s="11">
        <v>1</v>
      </c>
      <c r="AI13" s="11">
        <v>1</v>
      </c>
      <c r="AJ13" s="11">
        <v>1</v>
      </c>
      <c r="AK13" s="11">
        <v>1</v>
      </c>
      <c r="AL13" s="11">
        <v>0</v>
      </c>
      <c r="AM13" s="11">
        <v>1</v>
      </c>
      <c r="AN13" s="22">
        <v>4</v>
      </c>
      <c r="AO13" s="2">
        <f t="shared" si="1"/>
        <v>18</v>
      </c>
    </row>
    <row r="14" spans="1:41" x14ac:dyDescent="0.25">
      <c r="A14" s="28">
        <v>13</v>
      </c>
      <c r="B14" s="11">
        <v>1</v>
      </c>
      <c r="C14" s="11">
        <v>0</v>
      </c>
      <c r="D14" s="11">
        <v>1</v>
      </c>
      <c r="E14" s="11">
        <v>1</v>
      </c>
      <c r="F14" s="11">
        <v>1</v>
      </c>
      <c r="G14" s="11">
        <v>1</v>
      </c>
      <c r="H14" s="11">
        <v>1</v>
      </c>
      <c r="I14" s="11">
        <v>1</v>
      </c>
      <c r="J14" s="11">
        <v>1</v>
      </c>
      <c r="K14" s="11">
        <v>0</v>
      </c>
      <c r="L14" s="11">
        <v>1</v>
      </c>
      <c r="M14" s="11">
        <v>1</v>
      </c>
      <c r="N14" s="11">
        <v>1</v>
      </c>
      <c r="O14" s="11">
        <v>0</v>
      </c>
      <c r="P14" s="11">
        <v>1</v>
      </c>
      <c r="Q14" s="11">
        <v>1</v>
      </c>
      <c r="R14" s="22">
        <v>4</v>
      </c>
      <c r="S14" s="2">
        <f t="shared" si="0"/>
        <v>17</v>
      </c>
      <c r="T14" s="25"/>
      <c r="U14" s="25"/>
      <c r="W14" s="34">
        <v>13</v>
      </c>
      <c r="X14" s="11">
        <v>1</v>
      </c>
      <c r="Y14" s="11">
        <v>1</v>
      </c>
      <c r="Z14" s="11">
        <v>1</v>
      </c>
      <c r="AA14" s="11">
        <v>0</v>
      </c>
      <c r="AB14" s="11">
        <v>1</v>
      </c>
      <c r="AC14" s="11">
        <v>1</v>
      </c>
      <c r="AD14" s="11">
        <v>1</v>
      </c>
      <c r="AE14" s="11">
        <v>1</v>
      </c>
      <c r="AF14" s="11">
        <v>1</v>
      </c>
      <c r="AG14" s="11">
        <v>0</v>
      </c>
      <c r="AH14" s="11">
        <v>1</v>
      </c>
      <c r="AI14" s="11">
        <v>1</v>
      </c>
      <c r="AJ14" s="11">
        <v>1</v>
      </c>
      <c r="AK14" s="11">
        <v>1</v>
      </c>
      <c r="AL14" s="11">
        <v>1</v>
      </c>
      <c r="AM14" s="11">
        <v>1</v>
      </c>
      <c r="AN14" s="22">
        <v>4</v>
      </c>
      <c r="AO14" s="2">
        <f t="shared" si="1"/>
        <v>18</v>
      </c>
    </row>
    <row r="15" spans="1:41" x14ac:dyDescent="0.25">
      <c r="A15" s="28">
        <v>14</v>
      </c>
      <c r="B15" s="11">
        <v>0</v>
      </c>
      <c r="C15" s="11">
        <v>0</v>
      </c>
      <c r="D15" s="11">
        <v>1</v>
      </c>
      <c r="E15" s="11">
        <v>1</v>
      </c>
      <c r="F15" s="11">
        <v>0</v>
      </c>
      <c r="G15" s="11">
        <v>0</v>
      </c>
      <c r="H15" s="11">
        <v>1</v>
      </c>
      <c r="I15" s="11">
        <v>0</v>
      </c>
      <c r="J15" s="11">
        <v>1</v>
      </c>
      <c r="K15" s="11">
        <v>1</v>
      </c>
      <c r="L15" s="11">
        <v>1</v>
      </c>
      <c r="M15" s="11">
        <v>1</v>
      </c>
      <c r="N15" s="11">
        <v>1</v>
      </c>
      <c r="O15" s="11">
        <v>1</v>
      </c>
      <c r="P15" s="11">
        <v>1</v>
      </c>
      <c r="Q15" s="11">
        <v>1</v>
      </c>
      <c r="R15" s="21">
        <v>3</v>
      </c>
      <c r="S15" s="2">
        <f t="shared" si="0"/>
        <v>14</v>
      </c>
      <c r="T15" s="25"/>
      <c r="U15" s="25"/>
      <c r="W15" s="34">
        <v>14</v>
      </c>
      <c r="X15" s="11">
        <v>1</v>
      </c>
      <c r="Y15" s="11">
        <v>0</v>
      </c>
      <c r="Z15" s="11">
        <v>1</v>
      </c>
      <c r="AA15" s="11">
        <v>1</v>
      </c>
      <c r="AB15" s="11">
        <v>1</v>
      </c>
      <c r="AC15" s="11">
        <v>1</v>
      </c>
      <c r="AD15" s="11">
        <v>1</v>
      </c>
      <c r="AE15" s="11">
        <v>0</v>
      </c>
      <c r="AF15" s="11">
        <v>1</v>
      </c>
      <c r="AG15" s="11">
        <v>1</v>
      </c>
      <c r="AH15" s="11">
        <v>1</v>
      </c>
      <c r="AI15" s="11">
        <v>1</v>
      </c>
      <c r="AJ15" s="11">
        <v>0</v>
      </c>
      <c r="AK15" s="11">
        <v>0</v>
      </c>
      <c r="AL15" s="11">
        <v>1</v>
      </c>
      <c r="AM15" s="11">
        <v>1</v>
      </c>
      <c r="AN15" s="21">
        <v>3</v>
      </c>
      <c r="AO15" s="2">
        <f t="shared" si="1"/>
        <v>15</v>
      </c>
    </row>
    <row r="16" spans="1:41" x14ac:dyDescent="0.25">
      <c r="A16" s="28">
        <v>15</v>
      </c>
      <c r="B16" s="11">
        <v>1</v>
      </c>
      <c r="C16" s="11">
        <v>0</v>
      </c>
      <c r="D16" s="11">
        <v>0</v>
      </c>
      <c r="E16" s="11">
        <v>0</v>
      </c>
      <c r="F16" s="11">
        <v>0</v>
      </c>
      <c r="G16" s="11">
        <v>0</v>
      </c>
      <c r="H16" s="11">
        <v>0</v>
      </c>
      <c r="I16" s="11">
        <v>0</v>
      </c>
      <c r="J16" s="11">
        <v>0</v>
      </c>
      <c r="K16" s="11">
        <v>0</v>
      </c>
      <c r="L16" s="11">
        <v>0</v>
      </c>
      <c r="M16" s="11">
        <v>1</v>
      </c>
      <c r="N16" s="11">
        <v>0</v>
      </c>
      <c r="O16" s="11">
        <v>1</v>
      </c>
      <c r="P16" s="11">
        <v>0</v>
      </c>
      <c r="Q16" s="11">
        <v>0</v>
      </c>
      <c r="R16" s="20">
        <v>2</v>
      </c>
      <c r="S16" s="2">
        <f t="shared" si="0"/>
        <v>5</v>
      </c>
      <c r="T16" s="25"/>
      <c r="U16" s="25"/>
      <c r="W16" s="34">
        <v>15</v>
      </c>
      <c r="X16" s="11">
        <v>1</v>
      </c>
      <c r="Y16" s="11">
        <v>1</v>
      </c>
      <c r="Z16" s="11">
        <v>1</v>
      </c>
      <c r="AA16" s="11">
        <v>1</v>
      </c>
      <c r="AB16" s="11">
        <v>1</v>
      </c>
      <c r="AC16" s="11">
        <v>1</v>
      </c>
      <c r="AD16" s="11">
        <v>1</v>
      </c>
      <c r="AE16" s="11">
        <v>0</v>
      </c>
      <c r="AF16" s="11">
        <v>1</v>
      </c>
      <c r="AG16" s="11">
        <v>0</v>
      </c>
      <c r="AH16" s="11">
        <v>0</v>
      </c>
      <c r="AI16" s="11">
        <v>1</v>
      </c>
      <c r="AJ16" s="11">
        <v>0</v>
      </c>
      <c r="AK16" s="11">
        <v>1</v>
      </c>
      <c r="AL16" s="11">
        <v>0</v>
      </c>
      <c r="AM16" s="11">
        <v>1</v>
      </c>
      <c r="AN16" s="20">
        <v>2</v>
      </c>
      <c r="AO16" s="2">
        <f t="shared" si="1"/>
        <v>13</v>
      </c>
    </row>
    <row r="17" spans="1:41" x14ac:dyDescent="0.25">
      <c r="A17" s="28">
        <v>16</v>
      </c>
      <c r="B17" s="11">
        <v>1</v>
      </c>
      <c r="C17" s="11">
        <v>0</v>
      </c>
      <c r="D17" s="11">
        <v>1</v>
      </c>
      <c r="E17" s="11">
        <v>0</v>
      </c>
      <c r="F17" s="11">
        <v>0</v>
      </c>
      <c r="G17" s="11">
        <v>1</v>
      </c>
      <c r="H17" s="11">
        <v>1</v>
      </c>
      <c r="I17" s="11">
        <v>0</v>
      </c>
      <c r="J17" s="11">
        <v>0</v>
      </c>
      <c r="K17" s="11">
        <v>1</v>
      </c>
      <c r="L17" s="11">
        <v>1</v>
      </c>
      <c r="M17" s="11">
        <v>0</v>
      </c>
      <c r="N17" s="11">
        <v>0</v>
      </c>
      <c r="O17" s="11">
        <v>0</v>
      </c>
      <c r="P17" s="11">
        <v>1</v>
      </c>
      <c r="Q17" s="11">
        <v>1</v>
      </c>
      <c r="R17" s="21">
        <v>3</v>
      </c>
      <c r="S17" s="2">
        <f t="shared" si="0"/>
        <v>11</v>
      </c>
      <c r="T17" s="25"/>
      <c r="U17" s="25"/>
      <c r="W17" s="34">
        <v>16</v>
      </c>
      <c r="X17" s="11">
        <v>1</v>
      </c>
      <c r="Y17" s="11">
        <v>1</v>
      </c>
      <c r="Z17" s="11">
        <v>1</v>
      </c>
      <c r="AA17" s="11">
        <v>1</v>
      </c>
      <c r="AB17" s="11">
        <v>1</v>
      </c>
      <c r="AC17" s="11">
        <v>1</v>
      </c>
      <c r="AD17" s="11">
        <v>1</v>
      </c>
      <c r="AE17" s="11">
        <v>1</v>
      </c>
      <c r="AF17" s="11">
        <v>1</v>
      </c>
      <c r="AG17" s="11">
        <v>1</v>
      </c>
      <c r="AH17" s="11">
        <v>1</v>
      </c>
      <c r="AI17" s="11">
        <v>1</v>
      </c>
      <c r="AJ17" s="11">
        <v>1</v>
      </c>
      <c r="AK17" s="11">
        <v>1</v>
      </c>
      <c r="AL17" s="11">
        <v>1</v>
      </c>
      <c r="AM17" s="11">
        <v>1</v>
      </c>
      <c r="AN17" s="21">
        <v>3</v>
      </c>
      <c r="AO17" s="2">
        <f t="shared" si="1"/>
        <v>19</v>
      </c>
    </row>
    <row r="18" spans="1:41" x14ac:dyDescent="0.25">
      <c r="A18" s="28">
        <v>17</v>
      </c>
      <c r="B18" s="11">
        <v>1</v>
      </c>
      <c r="C18" s="11">
        <v>0</v>
      </c>
      <c r="D18" s="11">
        <v>1</v>
      </c>
      <c r="E18" s="11">
        <v>0</v>
      </c>
      <c r="F18" s="11">
        <v>0</v>
      </c>
      <c r="G18" s="11">
        <v>0</v>
      </c>
      <c r="H18" s="11">
        <v>0</v>
      </c>
      <c r="I18" s="11">
        <v>0</v>
      </c>
      <c r="J18" s="11">
        <v>0</v>
      </c>
      <c r="K18" s="11">
        <v>0</v>
      </c>
      <c r="L18" s="11">
        <v>1</v>
      </c>
      <c r="M18" s="11">
        <v>1</v>
      </c>
      <c r="N18" s="11">
        <v>0</v>
      </c>
      <c r="O18" s="11">
        <v>0</v>
      </c>
      <c r="P18" s="11">
        <v>0</v>
      </c>
      <c r="Q18" s="11">
        <v>1</v>
      </c>
      <c r="R18" s="20">
        <v>2</v>
      </c>
      <c r="S18" s="2">
        <f t="shared" si="0"/>
        <v>7</v>
      </c>
      <c r="T18" s="25"/>
      <c r="U18" s="25"/>
      <c r="W18" s="34">
        <v>17</v>
      </c>
      <c r="X18" s="11">
        <v>1</v>
      </c>
      <c r="Y18" s="11">
        <v>1</v>
      </c>
      <c r="Z18" s="11">
        <v>1</v>
      </c>
      <c r="AA18" s="11">
        <v>1</v>
      </c>
      <c r="AB18" s="11">
        <v>0</v>
      </c>
      <c r="AC18" s="11">
        <v>1</v>
      </c>
      <c r="AD18" s="11">
        <v>0</v>
      </c>
      <c r="AE18" s="11">
        <v>1</v>
      </c>
      <c r="AF18" s="11">
        <v>1</v>
      </c>
      <c r="AG18" s="11">
        <v>0</v>
      </c>
      <c r="AH18" s="11">
        <v>0</v>
      </c>
      <c r="AI18" s="11">
        <v>1</v>
      </c>
      <c r="AJ18" s="11">
        <v>0</v>
      </c>
      <c r="AK18" s="11">
        <v>1</v>
      </c>
      <c r="AL18" s="11">
        <v>0</v>
      </c>
      <c r="AM18" s="11">
        <v>1</v>
      </c>
      <c r="AN18" s="19">
        <v>1</v>
      </c>
      <c r="AO18" s="2">
        <f t="shared" si="1"/>
        <v>11</v>
      </c>
    </row>
    <row r="19" spans="1:41" x14ac:dyDescent="0.25">
      <c r="A19" s="28">
        <v>18</v>
      </c>
      <c r="B19" s="11">
        <v>1</v>
      </c>
      <c r="C19" s="11">
        <v>1</v>
      </c>
      <c r="D19" s="11">
        <v>0</v>
      </c>
      <c r="E19" s="11">
        <v>0</v>
      </c>
      <c r="F19" s="11">
        <v>1</v>
      </c>
      <c r="G19" s="11">
        <v>1</v>
      </c>
      <c r="H19" s="11">
        <v>1</v>
      </c>
      <c r="I19" s="11">
        <v>0</v>
      </c>
      <c r="J19" s="11">
        <v>1</v>
      </c>
      <c r="K19" s="11">
        <v>0</v>
      </c>
      <c r="L19" s="11">
        <v>0</v>
      </c>
      <c r="M19" s="11">
        <v>1</v>
      </c>
      <c r="N19" s="11">
        <v>1</v>
      </c>
      <c r="O19" s="11">
        <v>1</v>
      </c>
      <c r="P19" s="11">
        <v>0</v>
      </c>
      <c r="Q19" s="11">
        <v>0</v>
      </c>
      <c r="R19" s="21">
        <v>3</v>
      </c>
      <c r="S19" s="2">
        <f t="shared" si="0"/>
        <v>12</v>
      </c>
      <c r="T19" s="25"/>
      <c r="U19" s="25"/>
      <c r="W19" s="34">
        <v>18</v>
      </c>
      <c r="X19" s="11">
        <v>1</v>
      </c>
      <c r="Y19" s="11">
        <v>1</v>
      </c>
      <c r="Z19" s="11">
        <v>1</v>
      </c>
      <c r="AA19" s="11">
        <v>0</v>
      </c>
      <c r="AB19" s="11">
        <v>1</v>
      </c>
      <c r="AC19" s="11">
        <v>1</v>
      </c>
      <c r="AD19" s="11">
        <v>1</v>
      </c>
      <c r="AE19" s="11">
        <v>0</v>
      </c>
      <c r="AF19" s="11">
        <v>1</v>
      </c>
      <c r="AG19" s="11">
        <v>0</v>
      </c>
      <c r="AH19" s="11">
        <v>0</v>
      </c>
      <c r="AI19" s="11">
        <v>1</v>
      </c>
      <c r="AJ19" s="11">
        <v>1</v>
      </c>
      <c r="AK19" s="11">
        <v>1</v>
      </c>
      <c r="AL19" s="11">
        <v>0</v>
      </c>
      <c r="AM19" s="11">
        <v>0</v>
      </c>
      <c r="AN19" s="21">
        <v>3</v>
      </c>
      <c r="AO19" s="2">
        <f t="shared" si="1"/>
        <v>13</v>
      </c>
    </row>
    <row r="20" spans="1:41" x14ac:dyDescent="0.25">
      <c r="A20" s="28">
        <v>19</v>
      </c>
      <c r="B20" s="11">
        <v>0</v>
      </c>
      <c r="C20" s="11">
        <v>0</v>
      </c>
      <c r="D20" s="11">
        <v>1</v>
      </c>
      <c r="E20" s="11">
        <v>0</v>
      </c>
      <c r="F20" s="11">
        <v>0</v>
      </c>
      <c r="G20" s="11">
        <v>0</v>
      </c>
      <c r="H20" s="11">
        <v>0</v>
      </c>
      <c r="I20" s="11">
        <v>0</v>
      </c>
      <c r="J20" s="11">
        <v>0</v>
      </c>
      <c r="K20" s="11">
        <v>0</v>
      </c>
      <c r="L20" s="11">
        <v>1</v>
      </c>
      <c r="M20" s="11">
        <v>1</v>
      </c>
      <c r="N20" s="11">
        <v>0</v>
      </c>
      <c r="O20" s="11">
        <v>0</v>
      </c>
      <c r="P20" s="11">
        <v>0</v>
      </c>
      <c r="Q20" s="11">
        <v>1</v>
      </c>
      <c r="R20" s="19">
        <v>1</v>
      </c>
      <c r="S20" s="2">
        <f t="shared" si="0"/>
        <v>5</v>
      </c>
      <c r="T20" s="25"/>
      <c r="U20" s="25"/>
      <c r="W20" s="34">
        <v>19</v>
      </c>
      <c r="X20" s="11">
        <v>0</v>
      </c>
      <c r="Y20" s="11">
        <v>1</v>
      </c>
      <c r="Z20" s="11">
        <v>1</v>
      </c>
      <c r="AA20" s="11">
        <v>0</v>
      </c>
      <c r="AB20" s="11">
        <v>1</v>
      </c>
      <c r="AC20" s="11">
        <v>1</v>
      </c>
      <c r="AD20" s="11">
        <v>0</v>
      </c>
      <c r="AE20" s="11">
        <v>1</v>
      </c>
      <c r="AF20" s="11">
        <v>1</v>
      </c>
      <c r="AG20" s="11">
        <v>0</v>
      </c>
      <c r="AH20" s="11">
        <v>1</v>
      </c>
      <c r="AI20" s="11">
        <v>1</v>
      </c>
      <c r="AJ20" s="11">
        <v>0</v>
      </c>
      <c r="AK20" s="11">
        <v>0</v>
      </c>
      <c r="AL20" s="11">
        <v>1</v>
      </c>
      <c r="AM20" s="11">
        <v>1</v>
      </c>
      <c r="AN20" s="19">
        <v>1</v>
      </c>
      <c r="AO20" s="2">
        <f t="shared" si="1"/>
        <v>11</v>
      </c>
    </row>
    <row r="21" spans="1:41" x14ac:dyDescent="0.25">
      <c r="A21" s="28">
        <v>20</v>
      </c>
      <c r="B21" s="11">
        <v>1</v>
      </c>
      <c r="C21" s="11">
        <v>1</v>
      </c>
      <c r="D21" s="11">
        <v>1</v>
      </c>
      <c r="E21" s="11">
        <v>1</v>
      </c>
      <c r="F21" s="11">
        <v>0</v>
      </c>
      <c r="G21" s="11">
        <v>1</v>
      </c>
      <c r="H21" s="11">
        <v>1</v>
      </c>
      <c r="I21" s="11">
        <v>0</v>
      </c>
      <c r="J21" s="11">
        <v>1</v>
      </c>
      <c r="K21" s="11">
        <v>0</v>
      </c>
      <c r="L21" s="11">
        <v>0</v>
      </c>
      <c r="M21" s="11">
        <v>1</v>
      </c>
      <c r="N21" s="11">
        <v>1</v>
      </c>
      <c r="O21" s="11">
        <v>1</v>
      </c>
      <c r="P21" s="11">
        <v>0</v>
      </c>
      <c r="Q21" s="11">
        <v>0</v>
      </c>
      <c r="R21" s="21">
        <v>3</v>
      </c>
      <c r="S21" s="2">
        <f t="shared" si="0"/>
        <v>13</v>
      </c>
      <c r="T21" s="25"/>
      <c r="U21" s="25"/>
      <c r="W21" s="34">
        <v>20</v>
      </c>
      <c r="X21" s="11">
        <v>1</v>
      </c>
      <c r="Y21" s="11">
        <v>1</v>
      </c>
      <c r="Z21" s="11">
        <v>1</v>
      </c>
      <c r="AA21" s="11">
        <v>1</v>
      </c>
      <c r="AB21" s="11">
        <v>1</v>
      </c>
      <c r="AC21" s="11">
        <v>1</v>
      </c>
      <c r="AD21" s="11">
        <v>1</v>
      </c>
      <c r="AE21" s="11">
        <v>1</v>
      </c>
      <c r="AF21" s="11">
        <v>1</v>
      </c>
      <c r="AG21" s="11">
        <v>1</v>
      </c>
      <c r="AH21" s="11">
        <v>0</v>
      </c>
      <c r="AI21" s="11">
        <v>1</v>
      </c>
      <c r="AJ21" s="11">
        <v>1</v>
      </c>
      <c r="AK21" s="11">
        <v>1</v>
      </c>
      <c r="AL21" s="11">
        <v>0</v>
      </c>
      <c r="AM21" s="11">
        <v>0</v>
      </c>
      <c r="AN21" s="22">
        <v>4</v>
      </c>
      <c r="AO21" s="2">
        <f t="shared" si="1"/>
        <v>17</v>
      </c>
    </row>
    <row r="22" spans="1:41" x14ac:dyDescent="0.25">
      <c r="A22" s="28">
        <v>21</v>
      </c>
      <c r="B22" s="11">
        <v>1</v>
      </c>
      <c r="C22" s="11">
        <v>0</v>
      </c>
      <c r="D22" s="11">
        <v>1</v>
      </c>
      <c r="E22" s="11">
        <v>1</v>
      </c>
      <c r="F22" s="11">
        <v>1</v>
      </c>
      <c r="G22" s="11">
        <v>0</v>
      </c>
      <c r="H22" s="11">
        <v>0</v>
      </c>
      <c r="I22" s="11">
        <v>1</v>
      </c>
      <c r="J22" s="11">
        <v>1</v>
      </c>
      <c r="K22" s="11">
        <v>0</v>
      </c>
      <c r="L22" s="11">
        <v>0</v>
      </c>
      <c r="M22" s="11">
        <v>1</v>
      </c>
      <c r="N22" s="11">
        <v>1</v>
      </c>
      <c r="O22" s="11">
        <v>1</v>
      </c>
      <c r="P22" s="11">
        <v>0</v>
      </c>
      <c r="Q22" s="11">
        <v>0</v>
      </c>
      <c r="R22" s="20">
        <v>2</v>
      </c>
      <c r="S22" s="2">
        <f t="shared" si="0"/>
        <v>11</v>
      </c>
      <c r="T22" s="25"/>
      <c r="U22" s="25"/>
      <c r="W22" s="34">
        <v>21</v>
      </c>
      <c r="X22" s="11">
        <v>1</v>
      </c>
      <c r="Y22" s="11">
        <v>0</v>
      </c>
      <c r="Z22" s="11">
        <v>1</v>
      </c>
      <c r="AA22" s="11">
        <v>1</v>
      </c>
      <c r="AB22" s="11">
        <v>1</v>
      </c>
      <c r="AC22" s="11">
        <v>1</v>
      </c>
      <c r="AD22" s="11">
        <v>0</v>
      </c>
      <c r="AE22" s="11">
        <v>1</v>
      </c>
      <c r="AF22" s="11">
        <v>1</v>
      </c>
      <c r="AG22" s="11">
        <v>0</v>
      </c>
      <c r="AH22" s="11">
        <v>1</v>
      </c>
      <c r="AI22" s="11">
        <v>0</v>
      </c>
      <c r="AJ22" s="11">
        <v>1</v>
      </c>
      <c r="AK22" s="11">
        <v>1</v>
      </c>
      <c r="AL22" s="11">
        <v>0</v>
      </c>
      <c r="AM22" s="11">
        <v>0</v>
      </c>
      <c r="AN22" s="20">
        <v>2</v>
      </c>
      <c r="AO22" s="2">
        <f t="shared" si="1"/>
        <v>12</v>
      </c>
    </row>
    <row r="23" spans="1:41" x14ac:dyDescent="0.25">
      <c r="A23" s="28">
        <v>22</v>
      </c>
      <c r="B23" s="11">
        <v>0</v>
      </c>
      <c r="C23" s="11">
        <v>0</v>
      </c>
      <c r="D23" s="11">
        <v>0</v>
      </c>
      <c r="E23" s="11">
        <v>0</v>
      </c>
      <c r="F23" s="11">
        <v>0</v>
      </c>
      <c r="G23" s="11">
        <v>0</v>
      </c>
      <c r="H23" s="11">
        <v>0</v>
      </c>
      <c r="I23" s="11">
        <v>0</v>
      </c>
      <c r="J23" s="11">
        <v>0</v>
      </c>
      <c r="K23" s="11">
        <v>0</v>
      </c>
      <c r="L23" s="11">
        <v>0</v>
      </c>
      <c r="M23" s="11">
        <v>1</v>
      </c>
      <c r="N23" s="11">
        <v>0</v>
      </c>
      <c r="O23" s="11">
        <v>1</v>
      </c>
      <c r="P23" s="11">
        <v>0</v>
      </c>
      <c r="Q23" s="11">
        <v>1</v>
      </c>
      <c r="R23" s="19">
        <v>1</v>
      </c>
      <c r="S23" s="2">
        <f t="shared" si="0"/>
        <v>4</v>
      </c>
      <c r="T23" s="25"/>
      <c r="U23" s="25"/>
      <c r="W23" s="34">
        <v>22</v>
      </c>
      <c r="X23" s="11">
        <v>1</v>
      </c>
      <c r="Y23" s="11">
        <v>1</v>
      </c>
      <c r="Z23" s="11">
        <v>1</v>
      </c>
      <c r="AA23" s="11">
        <v>0</v>
      </c>
      <c r="AB23" s="11">
        <v>1</v>
      </c>
      <c r="AC23" s="11">
        <v>1</v>
      </c>
      <c r="AD23" s="11">
        <v>1</v>
      </c>
      <c r="AE23" s="11">
        <v>0</v>
      </c>
      <c r="AF23" s="11">
        <v>0</v>
      </c>
      <c r="AG23" s="11">
        <v>0</v>
      </c>
      <c r="AH23" s="11">
        <v>1</v>
      </c>
      <c r="AI23" s="11">
        <v>1</v>
      </c>
      <c r="AJ23" s="11">
        <v>1</v>
      </c>
      <c r="AK23" s="11">
        <v>1</v>
      </c>
      <c r="AL23" s="11">
        <v>0</v>
      </c>
      <c r="AM23" s="11">
        <v>1</v>
      </c>
      <c r="AN23" s="19">
        <v>1</v>
      </c>
      <c r="AO23" s="2">
        <f t="shared" si="1"/>
        <v>12</v>
      </c>
    </row>
    <row r="24" spans="1:41" x14ac:dyDescent="0.25">
      <c r="A24" s="28">
        <v>23</v>
      </c>
      <c r="B24" s="11">
        <v>1</v>
      </c>
      <c r="C24" s="11">
        <v>0</v>
      </c>
      <c r="D24" s="11">
        <v>0</v>
      </c>
      <c r="E24" s="11">
        <v>1</v>
      </c>
      <c r="F24" s="11">
        <v>0</v>
      </c>
      <c r="G24" s="11">
        <v>1</v>
      </c>
      <c r="H24" s="11">
        <v>1</v>
      </c>
      <c r="I24" s="11">
        <v>0</v>
      </c>
      <c r="J24" s="11">
        <v>0</v>
      </c>
      <c r="K24" s="11">
        <v>0</v>
      </c>
      <c r="L24" s="11">
        <v>0</v>
      </c>
      <c r="M24" s="11">
        <v>1</v>
      </c>
      <c r="N24" s="11">
        <v>0</v>
      </c>
      <c r="O24" s="11">
        <v>0</v>
      </c>
      <c r="P24" s="11">
        <v>0</v>
      </c>
      <c r="Q24" s="11">
        <v>0</v>
      </c>
      <c r="R24" s="20">
        <v>2</v>
      </c>
      <c r="S24" s="2">
        <f t="shared" si="0"/>
        <v>7</v>
      </c>
      <c r="T24" s="25"/>
      <c r="U24" s="25"/>
      <c r="W24" s="34">
        <v>23</v>
      </c>
      <c r="X24" s="11">
        <v>1</v>
      </c>
      <c r="Y24" s="11">
        <v>1</v>
      </c>
      <c r="Z24" s="11">
        <v>0</v>
      </c>
      <c r="AA24" s="11">
        <v>1</v>
      </c>
      <c r="AB24" s="11">
        <v>1</v>
      </c>
      <c r="AC24" s="11">
        <v>1</v>
      </c>
      <c r="AD24" s="11">
        <v>1</v>
      </c>
      <c r="AE24" s="11">
        <v>1</v>
      </c>
      <c r="AF24" s="11">
        <v>1</v>
      </c>
      <c r="AG24" s="11">
        <v>0</v>
      </c>
      <c r="AH24" s="11">
        <v>1</v>
      </c>
      <c r="AI24" s="11">
        <v>1</v>
      </c>
      <c r="AJ24" s="11">
        <v>0</v>
      </c>
      <c r="AK24" s="11">
        <v>1</v>
      </c>
      <c r="AL24" s="11">
        <v>1</v>
      </c>
      <c r="AM24" s="11">
        <v>0</v>
      </c>
      <c r="AN24" s="21">
        <v>3</v>
      </c>
      <c r="AO24" s="2">
        <f t="shared" si="1"/>
        <v>15</v>
      </c>
    </row>
    <row r="25" spans="1:41" x14ac:dyDescent="0.25">
      <c r="A25" s="28">
        <v>24</v>
      </c>
      <c r="B25" s="11">
        <v>0</v>
      </c>
      <c r="C25" s="11">
        <v>0</v>
      </c>
      <c r="D25" s="11">
        <v>1</v>
      </c>
      <c r="E25" s="11">
        <v>1</v>
      </c>
      <c r="F25" s="11">
        <v>1</v>
      </c>
      <c r="G25" s="11">
        <v>0</v>
      </c>
      <c r="H25" s="11">
        <v>0</v>
      </c>
      <c r="I25" s="11">
        <v>1</v>
      </c>
      <c r="J25" s="11">
        <v>0</v>
      </c>
      <c r="K25" s="11">
        <v>0</v>
      </c>
      <c r="L25" s="11">
        <v>0</v>
      </c>
      <c r="M25" s="11">
        <v>1</v>
      </c>
      <c r="N25" s="11">
        <v>1</v>
      </c>
      <c r="O25" s="11">
        <v>0</v>
      </c>
      <c r="P25" s="11">
        <v>0</v>
      </c>
      <c r="Q25" s="11">
        <v>0</v>
      </c>
      <c r="R25" s="20">
        <v>2</v>
      </c>
      <c r="S25" s="2">
        <f t="shared" si="0"/>
        <v>8</v>
      </c>
      <c r="T25" s="25"/>
      <c r="U25" s="25"/>
      <c r="W25" s="34">
        <v>24</v>
      </c>
      <c r="X25" s="11">
        <v>0</v>
      </c>
      <c r="Y25" s="11">
        <v>0</v>
      </c>
      <c r="Z25" s="11">
        <v>1</v>
      </c>
      <c r="AA25" s="11">
        <v>1</v>
      </c>
      <c r="AB25" s="11">
        <v>1</v>
      </c>
      <c r="AC25" s="11">
        <v>1</v>
      </c>
      <c r="AD25" s="11">
        <v>1</v>
      </c>
      <c r="AE25" s="11">
        <v>1</v>
      </c>
      <c r="AF25" s="11">
        <v>1</v>
      </c>
      <c r="AG25" s="11">
        <v>1</v>
      </c>
      <c r="AH25" s="11">
        <v>0</v>
      </c>
      <c r="AI25" s="11">
        <v>1</v>
      </c>
      <c r="AJ25" s="11">
        <v>1</v>
      </c>
      <c r="AK25" s="11">
        <v>1</v>
      </c>
      <c r="AL25" s="11">
        <v>0</v>
      </c>
      <c r="AM25" s="11">
        <v>1</v>
      </c>
      <c r="AN25" s="20">
        <v>2</v>
      </c>
      <c r="AO25" s="2">
        <f t="shared" si="1"/>
        <v>14</v>
      </c>
    </row>
    <row r="26" spans="1:41" x14ac:dyDescent="0.25">
      <c r="A26" s="28">
        <v>25</v>
      </c>
      <c r="B26" s="11">
        <v>0</v>
      </c>
      <c r="C26" s="11">
        <v>1</v>
      </c>
      <c r="D26" s="11">
        <v>1</v>
      </c>
      <c r="E26" s="11">
        <v>1</v>
      </c>
      <c r="F26" s="11">
        <v>0</v>
      </c>
      <c r="G26" s="11">
        <v>0</v>
      </c>
      <c r="H26" s="11">
        <v>0</v>
      </c>
      <c r="I26" s="11">
        <v>1</v>
      </c>
      <c r="J26" s="11">
        <v>0</v>
      </c>
      <c r="K26" s="11">
        <v>0</v>
      </c>
      <c r="L26" s="11">
        <v>1</v>
      </c>
      <c r="M26" s="11">
        <v>0</v>
      </c>
      <c r="N26" s="11">
        <v>0</v>
      </c>
      <c r="O26" s="11">
        <v>1</v>
      </c>
      <c r="P26" s="11">
        <v>0</v>
      </c>
      <c r="Q26" s="11">
        <v>0</v>
      </c>
      <c r="R26" s="20">
        <v>2</v>
      </c>
      <c r="S26" s="2">
        <f t="shared" si="0"/>
        <v>8</v>
      </c>
      <c r="T26" s="25"/>
      <c r="U26" s="25"/>
      <c r="W26" s="34">
        <v>25</v>
      </c>
      <c r="X26" s="11">
        <v>1</v>
      </c>
      <c r="Y26" s="11">
        <v>1</v>
      </c>
      <c r="Z26" s="11">
        <v>1</v>
      </c>
      <c r="AA26" s="11">
        <v>1</v>
      </c>
      <c r="AB26" s="11">
        <v>1</v>
      </c>
      <c r="AC26" s="11">
        <v>1</v>
      </c>
      <c r="AD26" s="11">
        <v>1</v>
      </c>
      <c r="AE26" s="11">
        <v>1</v>
      </c>
      <c r="AF26" s="11">
        <v>1</v>
      </c>
      <c r="AG26" s="11">
        <v>0</v>
      </c>
      <c r="AH26" s="11">
        <v>1</v>
      </c>
      <c r="AI26" s="11">
        <v>1</v>
      </c>
      <c r="AJ26" s="11">
        <v>0</v>
      </c>
      <c r="AK26" s="11">
        <v>1</v>
      </c>
      <c r="AL26" s="11">
        <v>1</v>
      </c>
      <c r="AM26" s="11">
        <v>0</v>
      </c>
      <c r="AN26" s="21">
        <v>3</v>
      </c>
      <c r="AO26" s="2">
        <f t="shared" si="1"/>
        <v>16</v>
      </c>
    </row>
    <row r="27" spans="1:41" x14ac:dyDescent="0.25">
      <c r="A27" s="28">
        <v>26</v>
      </c>
      <c r="B27" s="11">
        <v>0</v>
      </c>
      <c r="C27" s="11">
        <v>0</v>
      </c>
      <c r="D27" s="11">
        <v>0</v>
      </c>
      <c r="E27" s="11">
        <v>1</v>
      </c>
      <c r="F27" s="11">
        <v>0</v>
      </c>
      <c r="G27" s="11">
        <v>0</v>
      </c>
      <c r="H27" s="11">
        <v>0</v>
      </c>
      <c r="I27" s="11">
        <v>0</v>
      </c>
      <c r="J27" s="11">
        <v>0</v>
      </c>
      <c r="K27" s="11">
        <v>0</v>
      </c>
      <c r="L27" s="11">
        <v>0</v>
      </c>
      <c r="M27" s="11">
        <v>1</v>
      </c>
      <c r="N27" s="11">
        <v>0</v>
      </c>
      <c r="O27" s="11">
        <v>1</v>
      </c>
      <c r="P27" s="11">
        <v>0</v>
      </c>
      <c r="Q27" s="11">
        <v>0</v>
      </c>
      <c r="R27" s="19">
        <v>1</v>
      </c>
      <c r="S27" s="2">
        <f t="shared" si="0"/>
        <v>4</v>
      </c>
      <c r="T27" s="25"/>
      <c r="U27" s="25"/>
      <c r="W27" s="34">
        <v>26</v>
      </c>
      <c r="X27" s="11">
        <v>1</v>
      </c>
      <c r="Y27" s="11">
        <v>0</v>
      </c>
      <c r="Z27" s="11">
        <v>1</v>
      </c>
      <c r="AA27" s="11">
        <v>0</v>
      </c>
      <c r="AB27" s="11">
        <v>1</v>
      </c>
      <c r="AC27" s="11">
        <v>1</v>
      </c>
      <c r="AD27" s="11">
        <v>0</v>
      </c>
      <c r="AE27" s="11">
        <v>0</v>
      </c>
      <c r="AF27" s="11">
        <v>1</v>
      </c>
      <c r="AG27" s="11">
        <v>1</v>
      </c>
      <c r="AH27" s="11">
        <v>1</v>
      </c>
      <c r="AI27" s="11">
        <v>1</v>
      </c>
      <c r="AJ27" s="11">
        <v>1</v>
      </c>
      <c r="AK27" s="11">
        <v>1</v>
      </c>
      <c r="AL27" s="11">
        <v>0</v>
      </c>
      <c r="AM27" s="11">
        <v>1</v>
      </c>
      <c r="AN27" s="20">
        <v>2</v>
      </c>
      <c r="AO27" s="2">
        <f t="shared" si="1"/>
        <v>13</v>
      </c>
    </row>
    <row r="28" spans="1:41" x14ac:dyDescent="0.25">
      <c r="A28" s="28">
        <v>27</v>
      </c>
      <c r="B28" s="11">
        <v>1</v>
      </c>
      <c r="C28" s="11">
        <v>1</v>
      </c>
      <c r="D28" s="11">
        <v>1</v>
      </c>
      <c r="E28" s="11">
        <v>0</v>
      </c>
      <c r="F28" s="11">
        <v>1</v>
      </c>
      <c r="G28" s="11">
        <v>0</v>
      </c>
      <c r="H28" s="11">
        <v>1</v>
      </c>
      <c r="I28" s="11">
        <v>0</v>
      </c>
      <c r="J28" s="11">
        <v>0</v>
      </c>
      <c r="K28" s="11">
        <v>0</v>
      </c>
      <c r="L28" s="11">
        <v>1</v>
      </c>
      <c r="M28" s="11">
        <v>0</v>
      </c>
      <c r="N28" s="11">
        <v>0</v>
      </c>
      <c r="O28" s="11">
        <v>0</v>
      </c>
      <c r="P28" s="11">
        <v>1</v>
      </c>
      <c r="Q28" s="11">
        <v>0</v>
      </c>
      <c r="R28" s="20">
        <v>2</v>
      </c>
      <c r="S28" s="2">
        <f t="shared" si="0"/>
        <v>9</v>
      </c>
      <c r="T28" s="25"/>
      <c r="U28" s="25"/>
      <c r="W28" s="34">
        <v>27</v>
      </c>
      <c r="X28" s="11">
        <v>0</v>
      </c>
      <c r="Y28" s="11">
        <v>1</v>
      </c>
      <c r="Z28" s="11">
        <v>1</v>
      </c>
      <c r="AA28" s="11">
        <v>1</v>
      </c>
      <c r="AB28" s="11">
        <v>1</v>
      </c>
      <c r="AC28" s="11">
        <v>1</v>
      </c>
      <c r="AD28" s="11">
        <v>1</v>
      </c>
      <c r="AE28" s="11">
        <v>1</v>
      </c>
      <c r="AF28" s="11">
        <v>1</v>
      </c>
      <c r="AG28" s="11">
        <v>0</v>
      </c>
      <c r="AH28" s="11">
        <v>1</v>
      </c>
      <c r="AI28" s="11">
        <v>1</v>
      </c>
      <c r="AJ28" s="11">
        <v>0</v>
      </c>
      <c r="AK28" s="11">
        <v>1</v>
      </c>
      <c r="AL28" s="11">
        <v>1</v>
      </c>
      <c r="AM28" s="11">
        <v>0</v>
      </c>
      <c r="AN28" s="22">
        <v>4</v>
      </c>
      <c r="AO28" s="2">
        <f t="shared" si="1"/>
        <v>16</v>
      </c>
    </row>
    <row r="29" spans="1:41" x14ac:dyDescent="0.25">
      <c r="A29" s="28">
        <v>28</v>
      </c>
      <c r="B29" s="11">
        <v>1</v>
      </c>
      <c r="C29" s="11">
        <v>0</v>
      </c>
      <c r="D29" s="11">
        <v>1</v>
      </c>
      <c r="E29" s="11">
        <v>0</v>
      </c>
      <c r="F29" s="11">
        <v>1</v>
      </c>
      <c r="G29" s="11">
        <v>0</v>
      </c>
      <c r="H29" s="11">
        <v>1</v>
      </c>
      <c r="I29" s="11">
        <v>0</v>
      </c>
      <c r="J29" s="11">
        <v>0</v>
      </c>
      <c r="K29" s="11">
        <v>0</v>
      </c>
      <c r="L29" s="11">
        <v>0</v>
      </c>
      <c r="M29" s="11">
        <v>0</v>
      </c>
      <c r="N29" s="11">
        <v>1</v>
      </c>
      <c r="O29" s="11">
        <v>1</v>
      </c>
      <c r="P29" s="11">
        <v>0</v>
      </c>
      <c r="Q29" s="11">
        <v>0</v>
      </c>
      <c r="R29" s="20">
        <v>2</v>
      </c>
      <c r="S29" s="2">
        <f t="shared" si="0"/>
        <v>8</v>
      </c>
      <c r="T29" s="25"/>
      <c r="U29" s="25"/>
      <c r="W29" s="34">
        <v>28</v>
      </c>
      <c r="X29" s="11">
        <v>1</v>
      </c>
      <c r="Y29" s="11">
        <v>0</v>
      </c>
      <c r="Z29" s="11">
        <v>1</v>
      </c>
      <c r="AA29" s="11">
        <v>1</v>
      </c>
      <c r="AB29" s="11">
        <v>1</v>
      </c>
      <c r="AC29" s="11">
        <v>1</v>
      </c>
      <c r="AD29" s="11">
        <v>1</v>
      </c>
      <c r="AE29" s="11">
        <v>1</v>
      </c>
      <c r="AF29" s="11">
        <v>1</v>
      </c>
      <c r="AG29" s="11">
        <v>1</v>
      </c>
      <c r="AH29" s="11">
        <v>1</v>
      </c>
      <c r="AI29" s="11">
        <v>1</v>
      </c>
      <c r="AJ29" s="11">
        <v>1</v>
      </c>
      <c r="AK29" s="11">
        <v>1</v>
      </c>
      <c r="AL29" s="11">
        <v>0</v>
      </c>
      <c r="AM29" s="11">
        <v>0</v>
      </c>
      <c r="AN29" s="21">
        <v>3</v>
      </c>
      <c r="AO29" s="2">
        <f t="shared" si="1"/>
        <v>16</v>
      </c>
    </row>
    <row r="30" spans="1:41" x14ac:dyDescent="0.25">
      <c r="A30" s="28">
        <v>29</v>
      </c>
      <c r="B30" s="11">
        <v>0</v>
      </c>
      <c r="C30" s="11">
        <v>0</v>
      </c>
      <c r="D30" s="11">
        <v>1</v>
      </c>
      <c r="E30" s="11">
        <v>0</v>
      </c>
      <c r="F30" s="11">
        <v>0</v>
      </c>
      <c r="G30" s="11">
        <v>0</v>
      </c>
      <c r="H30" s="11">
        <v>1</v>
      </c>
      <c r="I30" s="11">
        <v>0</v>
      </c>
      <c r="J30" s="11">
        <v>0</v>
      </c>
      <c r="K30" s="11">
        <v>0</v>
      </c>
      <c r="L30" s="11">
        <v>1</v>
      </c>
      <c r="M30" s="11">
        <v>1</v>
      </c>
      <c r="N30" s="11">
        <v>0</v>
      </c>
      <c r="O30" s="11">
        <v>0</v>
      </c>
      <c r="P30" s="11">
        <v>1</v>
      </c>
      <c r="Q30" s="11">
        <v>0</v>
      </c>
      <c r="R30" s="19">
        <v>1</v>
      </c>
      <c r="S30" s="2">
        <f t="shared" si="0"/>
        <v>6</v>
      </c>
      <c r="T30" s="25"/>
      <c r="U30" s="25"/>
      <c r="W30" s="34">
        <v>29</v>
      </c>
      <c r="X30" s="11">
        <v>0</v>
      </c>
      <c r="Y30" s="11">
        <v>0</v>
      </c>
      <c r="Z30" s="11">
        <v>1</v>
      </c>
      <c r="AA30" s="11">
        <v>0</v>
      </c>
      <c r="AB30" s="11">
        <v>1</v>
      </c>
      <c r="AC30" s="11">
        <v>1</v>
      </c>
      <c r="AD30" s="11">
        <v>1</v>
      </c>
      <c r="AE30" s="11">
        <v>0</v>
      </c>
      <c r="AF30" s="11">
        <v>0</v>
      </c>
      <c r="AG30" s="11">
        <v>0</v>
      </c>
      <c r="AH30" s="11">
        <v>1</v>
      </c>
      <c r="AI30" s="11">
        <v>1</v>
      </c>
      <c r="AJ30" s="11">
        <v>0</v>
      </c>
      <c r="AK30" s="11">
        <v>0</v>
      </c>
      <c r="AL30" s="11">
        <v>1</v>
      </c>
      <c r="AM30" s="11">
        <v>1</v>
      </c>
      <c r="AN30" s="20">
        <v>2</v>
      </c>
      <c r="AO30" s="2">
        <f t="shared" si="1"/>
        <v>10</v>
      </c>
    </row>
    <row r="31" spans="1:41" x14ac:dyDescent="0.25">
      <c r="A31" s="29" t="s">
        <v>21</v>
      </c>
      <c r="B31" s="1">
        <f>SUM(B2:B30)</f>
        <v>16</v>
      </c>
      <c r="C31" s="1">
        <f t="shared" ref="C31:Q31" si="2">SUM(C2:C30)</f>
        <v>9</v>
      </c>
      <c r="D31" s="1">
        <f t="shared" si="2"/>
        <v>20</v>
      </c>
      <c r="E31" s="1">
        <f t="shared" si="2"/>
        <v>13</v>
      </c>
      <c r="F31" s="1">
        <f t="shared" si="2"/>
        <v>13</v>
      </c>
      <c r="G31" s="1">
        <f t="shared" si="2"/>
        <v>10</v>
      </c>
      <c r="H31" s="1">
        <f t="shared" si="2"/>
        <v>15</v>
      </c>
      <c r="I31" s="1">
        <f t="shared" si="2"/>
        <v>9</v>
      </c>
      <c r="J31" s="1">
        <f t="shared" si="2"/>
        <v>9</v>
      </c>
      <c r="K31" s="1">
        <f t="shared" si="2"/>
        <v>3</v>
      </c>
      <c r="L31" s="1">
        <f t="shared" si="2"/>
        <v>17</v>
      </c>
      <c r="M31" s="1">
        <f t="shared" si="2"/>
        <v>24</v>
      </c>
      <c r="N31" s="1">
        <f t="shared" si="2"/>
        <v>11</v>
      </c>
      <c r="O31" s="1">
        <f t="shared" si="2"/>
        <v>14</v>
      </c>
      <c r="P31" s="1">
        <f t="shared" si="2"/>
        <v>7</v>
      </c>
      <c r="Q31" s="1">
        <f t="shared" si="2"/>
        <v>13</v>
      </c>
      <c r="R31" s="2"/>
      <c r="S31" s="17" t="s">
        <v>21</v>
      </c>
      <c r="T31" s="26"/>
      <c r="U31" s="26"/>
      <c r="W31" s="24" t="s">
        <v>21</v>
      </c>
      <c r="X31" s="1">
        <f>SUM(X2:X30)</f>
        <v>21</v>
      </c>
      <c r="Y31" s="1">
        <f t="shared" ref="Y31" si="3">SUM(Y2:Y30)</f>
        <v>18</v>
      </c>
      <c r="Z31" s="1">
        <f t="shared" ref="Z31" si="4">SUM(Z2:Z30)</f>
        <v>28</v>
      </c>
      <c r="AA31" s="1">
        <f t="shared" ref="AA31" si="5">SUM(AA2:AA30)</f>
        <v>20</v>
      </c>
      <c r="AB31" s="1">
        <f t="shared" ref="AB31" si="6">SUM(AB2:AB30)</f>
        <v>26</v>
      </c>
      <c r="AC31" s="1">
        <f t="shared" ref="AC31" si="7">SUM(AC2:AC30)</f>
        <v>29</v>
      </c>
      <c r="AD31" s="1">
        <f t="shared" ref="AD31" si="8">SUM(AD2:AD30)</f>
        <v>24</v>
      </c>
      <c r="AE31" s="1">
        <f t="shared" ref="AE31" si="9">SUM(AE2:AE30)</f>
        <v>21</v>
      </c>
      <c r="AF31" s="1">
        <f t="shared" ref="AF31" si="10">SUM(AF2:AF30)</f>
        <v>26</v>
      </c>
      <c r="AG31" s="1">
        <f t="shared" ref="AG31" si="11">SUM(AG2:AG30)</f>
        <v>12</v>
      </c>
      <c r="AH31" s="1">
        <f t="shared" ref="AH31" si="12">SUM(AH2:AH30)</f>
        <v>22</v>
      </c>
      <c r="AI31" s="1">
        <f t="shared" ref="AI31" si="13">SUM(AI2:AI30)</f>
        <v>28</v>
      </c>
      <c r="AJ31" s="1">
        <f t="shared" ref="AJ31" si="14">SUM(AJ2:AJ30)</f>
        <v>18</v>
      </c>
      <c r="AK31" s="1">
        <f t="shared" ref="AK31" si="15">SUM(AK2:AK30)</f>
        <v>24</v>
      </c>
      <c r="AL31" s="1">
        <f t="shared" ref="AL31" si="16">SUM(AL2:AL30)</f>
        <v>13</v>
      </c>
      <c r="AM31" s="1">
        <f t="shared" ref="AM31" si="17">SUM(AM2:AM30)</f>
        <v>18</v>
      </c>
      <c r="AN31" s="2"/>
      <c r="AO31" s="17" t="s">
        <v>21</v>
      </c>
    </row>
    <row r="34" spans="1:36" x14ac:dyDescent="0.25">
      <c r="A34" s="30" t="s">
        <v>22</v>
      </c>
      <c r="B34" s="10" t="s">
        <v>106</v>
      </c>
      <c r="C34" s="10" t="s">
        <v>107</v>
      </c>
      <c r="D34" s="10" t="s">
        <v>108</v>
      </c>
      <c r="E34" s="10" t="s">
        <v>109</v>
      </c>
      <c r="F34" s="10" t="s">
        <v>110</v>
      </c>
      <c r="G34" s="10" t="s">
        <v>111</v>
      </c>
      <c r="H34" s="10" t="s">
        <v>112</v>
      </c>
      <c r="I34" s="10" t="s">
        <v>113</v>
      </c>
      <c r="J34" s="10" t="s">
        <v>114</v>
      </c>
      <c r="K34" s="10" t="s">
        <v>115</v>
      </c>
      <c r="M34" s="53" t="s">
        <v>93</v>
      </c>
      <c r="N34" s="53" t="s">
        <v>92</v>
      </c>
      <c r="W34" s="32" t="s">
        <v>22</v>
      </c>
      <c r="X34" s="61" t="s">
        <v>106</v>
      </c>
      <c r="Y34" s="61" t="s">
        <v>107</v>
      </c>
      <c r="Z34" s="61" t="s">
        <v>108</v>
      </c>
      <c r="AA34" s="61" t="s">
        <v>109</v>
      </c>
      <c r="AB34" s="61" t="s">
        <v>110</v>
      </c>
      <c r="AC34" s="61" t="s">
        <v>111</v>
      </c>
      <c r="AD34" s="61" t="s">
        <v>112</v>
      </c>
      <c r="AE34" s="61" t="s">
        <v>113</v>
      </c>
      <c r="AF34" s="61" t="s">
        <v>114</v>
      </c>
      <c r="AG34" s="61" t="s">
        <v>115</v>
      </c>
      <c r="AI34" s="51" t="s">
        <v>93</v>
      </c>
      <c r="AJ34" s="51" t="s">
        <v>92</v>
      </c>
    </row>
    <row r="35" spans="1:36" x14ac:dyDescent="0.25">
      <c r="A35" s="30" t="s">
        <v>23</v>
      </c>
      <c r="B35" s="1">
        <v>16</v>
      </c>
      <c r="C35" s="1">
        <v>9</v>
      </c>
      <c r="D35" s="1">
        <v>20</v>
      </c>
      <c r="E35" s="1">
        <v>13</v>
      </c>
      <c r="F35" s="1">
        <v>13</v>
      </c>
      <c r="G35" s="1">
        <v>10</v>
      </c>
      <c r="H35" s="1">
        <v>15</v>
      </c>
      <c r="I35" s="1">
        <v>9</v>
      </c>
      <c r="J35" s="1">
        <v>9</v>
      </c>
      <c r="K35" s="1">
        <v>3</v>
      </c>
      <c r="M35" s="54" t="s">
        <v>25</v>
      </c>
      <c r="N35" s="46"/>
      <c r="W35" s="32" t="s">
        <v>23</v>
      </c>
      <c r="X35" s="1">
        <v>20</v>
      </c>
      <c r="Y35" s="1">
        <v>18</v>
      </c>
      <c r="Z35" s="1">
        <v>28</v>
      </c>
      <c r="AA35" s="1">
        <v>20</v>
      </c>
      <c r="AB35" s="1">
        <v>26</v>
      </c>
      <c r="AC35" s="1">
        <v>29</v>
      </c>
      <c r="AD35" s="1">
        <v>24</v>
      </c>
      <c r="AE35" s="1">
        <v>21</v>
      </c>
      <c r="AF35" s="1">
        <v>26</v>
      </c>
      <c r="AG35" s="1">
        <v>12</v>
      </c>
      <c r="AI35" s="52" t="s">
        <v>25</v>
      </c>
      <c r="AJ35" s="46"/>
    </row>
    <row r="36" spans="1:36" x14ac:dyDescent="0.25">
      <c r="M36" s="54" t="s">
        <v>26</v>
      </c>
      <c r="N36" s="47"/>
      <c r="AI36" s="52" t="s">
        <v>26</v>
      </c>
      <c r="AJ36" s="47"/>
    </row>
    <row r="37" spans="1:36" x14ac:dyDescent="0.25">
      <c r="A37" s="30" t="s">
        <v>24</v>
      </c>
      <c r="B37" s="10" t="s">
        <v>116</v>
      </c>
      <c r="C37" s="10" t="s">
        <v>117</v>
      </c>
      <c r="D37" s="10" t="s">
        <v>118</v>
      </c>
      <c r="E37" s="10" t="s">
        <v>119</v>
      </c>
      <c r="F37" s="10" t="s">
        <v>120</v>
      </c>
      <c r="G37" s="10" t="s">
        <v>121</v>
      </c>
      <c r="M37" s="54" t="s">
        <v>28</v>
      </c>
      <c r="N37" s="48"/>
      <c r="W37" s="32" t="s">
        <v>24</v>
      </c>
      <c r="X37" s="61" t="s">
        <v>116</v>
      </c>
      <c r="Y37" s="61" t="s">
        <v>117</v>
      </c>
      <c r="Z37" s="61" t="s">
        <v>118</v>
      </c>
      <c r="AA37" s="61" t="s">
        <v>119</v>
      </c>
      <c r="AB37" s="61" t="s">
        <v>120</v>
      </c>
      <c r="AC37" s="61" t="s">
        <v>121</v>
      </c>
      <c r="AI37" s="52" t="s">
        <v>28</v>
      </c>
      <c r="AJ37" s="48"/>
    </row>
    <row r="38" spans="1:36" x14ac:dyDescent="0.25">
      <c r="A38" s="30" t="s">
        <v>23</v>
      </c>
      <c r="B38" s="1">
        <v>17</v>
      </c>
      <c r="C38" s="1">
        <v>24</v>
      </c>
      <c r="D38" s="1">
        <v>11</v>
      </c>
      <c r="E38" s="1">
        <v>14</v>
      </c>
      <c r="F38" s="1">
        <v>7</v>
      </c>
      <c r="G38" s="1">
        <v>13</v>
      </c>
      <c r="M38" s="54" t="s">
        <v>27</v>
      </c>
      <c r="N38" s="49"/>
      <c r="W38" s="32" t="s">
        <v>23</v>
      </c>
      <c r="X38" s="1">
        <v>22</v>
      </c>
      <c r="Y38" s="1">
        <v>28</v>
      </c>
      <c r="Z38" s="1">
        <v>18</v>
      </c>
      <c r="AA38" s="1">
        <v>24</v>
      </c>
      <c r="AB38" s="1">
        <v>13</v>
      </c>
      <c r="AC38" s="1">
        <v>18</v>
      </c>
      <c r="AI38" s="52" t="s">
        <v>27</v>
      </c>
      <c r="AJ38" s="49"/>
    </row>
    <row r="40" spans="1:36" x14ac:dyDescent="0.25">
      <c r="A40" s="31" t="s">
        <v>20</v>
      </c>
      <c r="B40" s="33" t="s">
        <v>29</v>
      </c>
      <c r="C40" s="33" t="s">
        <v>30</v>
      </c>
      <c r="D40" s="33" t="s">
        <v>31</v>
      </c>
      <c r="E40" s="33" t="s">
        <v>32</v>
      </c>
      <c r="F40" s="33" t="s">
        <v>21</v>
      </c>
      <c r="W40" s="32" t="s">
        <v>20</v>
      </c>
      <c r="X40" s="24" t="s">
        <v>29</v>
      </c>
      <c r="Y40" s="24" t="s">
        <v>30</v>
      </c>
      <c r="Z40" s="24" t="s">
        <v>31</v>
      </c>
      <c r="AA40" s="24" t="s">
        <v>32</v>
      </c>
      <c r="AB40" s="24" t="s">
        <v>21</v>
      </c>
    </row>
    <row r="41" spans="1:36" x14ac:dyDescent="0.25">
      <c r="A41" s="31" t="s">
        <v>21</v>
      </c>
      <c r="B41" s="2">
        <v>8</v>
      </c>
      <c r="C41" s="2">
        <v>12</v>
      </c>
      <c r="D41" s="2">
        <v>7</v>
      </c>
      <c r="E41" s="2">
        <v>2</v>
      </c>
      <c r="F41" s="2">
        <f>SUM(B41:E41)</f>
        <v>29</v>
      </c>
      <c r="W41" s="32" t="s">
        <v>21</v>
      </c>
      <c r="X41" s="2">
        <v>5</v>
      </c>
      <c r="Y41" s="2">
        <v>9</v>
      </c>
      <c r="Z41" s="2">
        <v>9</v>
      </c>
      <c r="AA41" s="2">
        <v>6</v>
      </c>
      <c r="AB41" s="2">
        <f>SUM(X41:AA41)</f>
        <v>29</v>
      </c>
    </row>
    <row r="61" spans="1:11" x14ac:dyDescent="0.25">
      <c r="A61" s="62" t="s">
        <v>22</v>
      </c>
      <c r="B61" s="63" t="s">
        <v>106</v>
      </c>
      <c r="C61" s="63" t="s">
        <v>107</v>
      </c>
      <c r="D61" s="63" t="s">
        <v>108</v>
      </c>
      <c r="E61" s="63" t="s">
        <v>109</v>
      </c>
      <c r="F61" s="63" t="s">
        <v>110</v>
      </c>
      <c r="G61" s="63" t="s">
        <v>111</v>
      </c>
      <c r="H61" s="63" t="s">
        <v>112</v>
      </c>
      <c r="I61" s="63" t="s">
        <v>113</v>
      </c>
      <c r="J61" s="63" t="s">
        <v>114</v>
      </c>
      <c r="K61" s="63" t="s">
        <v>115</v>
      </c>
    </row>
    <row r="62" spans="1:11" x14ac:dyDescent="0.25">
      <c r="A62" s="30" t="s">
        <v>123</v>
      </c>
      <c r="B62" s="1">
        <v>16</v>
      </c>
      <c r="C62" s="1">
        <v>9</v>
      </c>
      <c r="D62" s="1">
        <v>20</v>
      </c>
      <c r="E62" s="1">
        <v>13</v>
      </c>
      <c r="F62" s="1">
        <v>13</v>
      </c>
      <c r="G62" s="1">
        <v>10</v>
      </c>
      <c r="H62" s="1">
        <v>15</v>
      </c>
      <c r="I62" s="1">
        <v>9</v>
      </c>
      <c r="J62" s="1">
        <v>9</v>
      </c>
      <c r="K62" s="1">
        <v>3</v>
      </c>
    </row>
    <row r="63" spans="1:11" x14ac:dyDescent="0.25">
      <c r="A63" s="32" t="s">
        <v>124</v>
      </c>
      <c r="B63" s="1">
        <v>20</v>
      </c>
      <c r="C63" s="1">
        <v>18</v>
      </c>
      <c r="D63" s="1">
        <v>28</v>
      </c>
      <c r="E63" s="1">
        <v>20</v>
      </c>
      <c r="F63" s="1">
        <v>26</v>
      </c>
      <c r="G63" s="1">
        <v>29</v>
      </c>
      <c r="H63" s="1">
        <v>24</v>
      </c>
      <c r="I63" s="1">
        <v>21</v>
      </c>
      <c r="J63" s="1">
        <v>26</v>
      </c>
      <c r="K63" s="1">
        <v>12</v>
      </c>
    </row>
    <row r="66" spans="1:7" x14ac:dyDescent="0.25">
      <c r="A66" s="30" t="s">
        <v>24</v>
      </c>
      <c r="B66" s="10" t="s">
        <v>116</v>
      </c>
      <c r="C66" s="10" t="s">
        <v>117</v>
      </c>
      <c r="D66" s="10" t="s">
        <v>118</v>
      </c>
      <c r="E66" s="10" t="s">
        <v>119</v>
      </c>
      <c r="F66" s="10" t="s">
        <v>120</v>
      </c>
      <c r="G66" s="10" t="s">
        <v>121</v>
      </c>
    </row>
    <row r="67" spans="1:7" x14ac:dyDescent="0.25">
      <c r="A67" s="30" t="s">
        <v>123</v>
      </c>
      <c r="B67" s="1">
        <v>17</v>
      </c>
      <c r="C67" s="1">
        <v>24</v>
      </c>
      <c r="D67" s="1">
        <v>11</v>
      </c>
      <c r="E67" s="1">
        <v>14</v>
      </c>
      <c r="F67" s="1">
        <v>7</v>
      </c>
      <c r="G67" s="1">
        <v>13</v>
      </c>
    </row>
    <row r="68" spans="1:7" x14ac:dyDescent="0.25">
      <c r="A68" s="32" t="s">
        <v>124</v>
      </c>
      <c r="B68" s="1">
        <v>22</v>
      </c>
      <c r="C68" s="1">
        <v>28</v>
      </c>
      <c r="D68" s="1">
        <v>18</v>
      </c>
      <c r="E68" s="1">
        <v>24</v>
      </c>
      <c r="F68" s="1">
        <v>13</v>
      </c>
      <c r="G68" s="1">
        <v>18</v>
      </c>
    </row>
    <row r="71" spans="1:7" x14ac:dyDescent="0.25">
      <c r="A71" s="31" t="s">
        <v>20</v>
      </c>
      <c r="B71" s="33" t="s">
        <v>29</v>
      </c>
      <c r="C71" s="33" t="s">
        <v>30</v>
      </c>
      <c r="D71" s="33" t="s">
        <v>31</v>
      </c>
      <c r="E71" s="33" t="s">
        <v>32</v>
      </c>
    </row>
    <row r="72" spans="1:7" x14ac:dyDescent="0.25">
      <c r="A72" s="31" t="s">
        <v>123</v>
      </c>
      <c r="B72" s="2">
        <v>8</v>
      </c>
      <c r="C72" s="2">
        <v>12</v>
      </c>
      <c r="D72" s="2">
        <v>7</v>
      </c>
      <c r="E72" s="2">
        <v>2</v>
      </c>
    </row>
    <row r="73" spans="1:7" x14ac:dyDescent="0.25">
      <c r="A73" s="32" t="s">
        <v>124</v>
      </c>
      <c r="B73" s="2">
        <v>5</v>
      </c>
      <c r="C73" s="2">
        <v>9</v>
      </c>
      <c r="D73" s="2">
        <v>9</v>
      </c>
      <c r="E73" s="2">
        <v>6</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E4FED-5D3F-422B-99CD-8A5A9B089144}">
  <dimension ref="A1:AM107"/>
  <sheetViews>
    <sheetView topLeftCell="A88" zoomScale="73" zoomScaleNormal="73" workbookViewId="0">
      <selection activeCell="B104" sqref="B104:E106"/>
    </sheetView>
  </sheetViews>
  <sheetFormatPr baseColWidth="10" defaultRowHeight="15" x14ac:dyDescent="0.25"/>
  <cols>
    <col min="1" max="1" width="13" customWidth="1"/>
    <col min="2" max="2" width="13.85546875" bestFit="1" customWidth="1"/>
  </cols>
  <sheetData>
    <row r="1" spans="1:39" ht="45" x14ac:dyDescent="0.25">
      <c r="A1" s="9" t="s">
        <v>125</v>
      </c>
      <c r="B1" s="10" t="s">
        <v>106</v>
      </c>
      <c r="C1" s="10" t="s">
        <v>107</v>
      </c>
      <c r="D1" s="10" t="s">
        <v>108</v>
      </c>
      <c r="E1" s="10" t="s">
        <v>109</v>
      </c>
      <c r="F1" s="10" t="s">
        <v>110</v>
      </c>
      <c r="G1" s="10" t="s">
        <v>111</v>
      </c>
      <c r="H1" s="10" t="s">
        <v>112</v>
      </c>
      <c r="I1" s="10" t="s">
        <v>113</v>
      </c>
      <c r="J1" s="10" t="s">
        <v>114</v>
      </c>
      <c r="K1" s="10" t="s">
        <v>115</v>
      </c>
      <c r="L1" s="10" t="s">
        <v>116</v>
      </c>
      <c r="M1" s="10" t="s">
        <v>117</v>
      </c>
      <c r="N1" s="10" t="s">
        <v>118</v>
      </c>
      <c r="O1" s="10" t="s">
        <v>119</v>
      </c>
      <c r="P1" s="10" t="s">
        <v>120</v>
      </c>
      <c r="Q1" s="10" t="s">
        <v>121</v>
      </c>
      <c r="R1" s="10" t="s">
        <v>122</v>
      </c>
      <c r="S1" s="27" t="s">
        <v>21</v>
      </c>
      <c r="U1" s="64" t="s">
        <v>126</v>
      </c>
      <c r="V1" s="61" t="s">
        <v>106</v>
      </c>
      <c r="W1" s="61" t="s">
        <v>107</v>
      </c>
      <c r="X1" s="61" t="s">
        <v>108</v>
      </c>
      <c r="Y1" s="61" t="s">
        <v>109</v>
      </c>
      <c r="Z1" s="61" t="s">
        <v>110</v>
      </c>
      <c r="AA1" s="61" t="s">
        <v>111</v>
      </c>
      <c r="AB1" s="61" t="s">
        <v>112</v>
      </c>
      <c r="AC1" s="61" t="s">
        <v>113</v>
      </c>
      <c r="AD1" s="61" t="s">
        <v>114</v>
      </c>
      <c r="AE1" s="61" t="s">
        <v>115</v>
      </c>
      <c r="AF1" s="61" t="s">
        <v>116</v>
      </c>
      <c r="AG1" s="61" t="s">
        <v>117</v>
      </c>
      <c r="AH1" s="61" t="s">
        <v>118</v>
      </c>
      <c r="AI1" s="61" t="s">
        <v>119</v>
      </c>
      <c r="AJ1" s="61" t="s">
        <v>120</v>
      </c>
      <c r="AK1" s="61" t="s">
        <v>121</v>
      </c>
      <c r="AL1" s="61" t="s">
        <v>122</v>
      </c>
      <c r="AM1" s="61" t="s">
        <v>21</v>
      </c>
    </row>
    <row r="2" spans="1:39" x14ac:dyDescent="0.25">
      <c r="A2" s="4">
        <v>1</v>
      </c>
      <c r="B2" s="11">
        <v>1</v>
      </c>
      <c r="C2" s="11">
        <v>0</v>
      </c>
      <c r="D2" s="11">
        <v>0</v>
      </c>
      <c r="E2" s="11">
        <v>0</v>
      </c>
      <c r="F2" s="11">
        <v>1</v>
      </c>
      <c r="G2" s="11">
        <v>1</v>
      </c>
      <c r="H2" s="11">
        <v>0</v>
      </c>
      <c r="I2" s="11">
        <v>0</v>
      </c>
      <c r="J2" s="11">
        <v>1</v>
      </c>
      <c r="K2" s="11">
        <v>0</v>
      </c>
      <c r="L2" s="11">
        <v>0</v>
      </c>
      <c r="M2" s="11">
        <v>1</v>
      </c>
      <c r="N2" s="11">
        <v>1</v>
      </c>
      <c r="O2" s="11">
        <v>0</v>
      </c>
      <c r="P2" s="11">
        <v>1</v>
      </c>
      <c r="Q2" s="11">
        <v>0</v>
      </c>
      <c r="R2" s="20">
        <v>2</v>
      </c>
      <c r="S2" s="2">
        <f>SUM(B2:R2)</f>
        <v>9</v>
      </c>
      <c r="U2" s="7">
        <v>1</v>
      </c>
      <c r="V2" s="11">
        <v>1</v>
      </c>
      <c r="W2" s="11">
        <v>1</v>
      </c>
      <c r="X2" s="11">
        <v>1</v>
      </c>
      <c r="Y2" s="11">
        <v>0</v>
      </c>
      <c r="Z2" s="11">
        <v>1</v>
      </c>
      <c r="AA2" s="11">
        <v>1</v>
      </c>
      <c r="AB2" s="11">
        <v>1</v>
      </c>
      <c r="AC2" s="11">
        <v>0</v>
      </c>
      <c r="AD2" s="11">
        <v>1</v>
      </c>
      <c r="AE2" s="11">
        <v>0</v>
      </c>
      <c r="AF2" s="11">
        <v>0</v>
      </c>
      <c r="AG2" s="11">
        <v>0</v>
      </c>
      <c r="AH2" s="11">
        <v>1</v>
      </c>
      <c r="AI2" s="11">
        <v>0</v>
      </c>
      <c r="AJ2" s="11">
        <v>1</v>
      </c>
      <c r="AK2" s="11">
        <v>0</v>
      </c>
      <c r="AL2" s="19">
        <v>1</v>
      </c>
      <c r="AM2" s="2">
        <f>SUM(V2:AL2)</f>
        <v>10</v>
      </c>
    </row>
    <row r="3" spans="1:39" x14ac:dyDescent="0.25">
      <c r="A3" s="28">
        <v>2</v>
      </c>
      <c r="B3" s="11">
        <v>0</v>
      </c>
      <c r="C3" s="11">
        <v>1</v>
      </c>
      <c r="D3" s="11">
        <v>1</v>
      </c>
      <c r="E3" s="11">
        <v>0</v>
      </c>
      <c r="F3" s="11">
        <v>0</v>
      </c>
      <c r="G3" s="11">
        <v>0</v>
      </c>
      <c r="H3" s="11">
        <v>1</v>
      </c>
      <c r="I3" s="11">
        <v>1</v>
      </c>
      <c r="J3" s="11">
        <v>1</v>
      </c>
      <c r="K3" s="11">
        <v>1</v>
      </c>
      <c r="L3" s="11">
        <v>1</v>
      </c>
      <c r="M3" s="11">
        <v>1</v>
      </c>
      <c r="N3" s="11">
        <v>0</v>
      </c>
      <c r="O3" s="11">
        <v>0</v>
      </c>
      <c r="P3" s="11">
        <v>0</v>
      </c>
      <c r="Q3" s="11">
        <v>1</v>
      </c>
      <c r="R3" s="21">
        <v>3</v>
      </c>
      <c r="S3" s="2">
        <f t="shared" ref="S3:S23" si="0">SUM(B3:R3)</f>
        <v>12</v>
      </c>
      <c r="U3" s="45">
        <v>2</v>
      </c>
      <c r="V3" s="11">
        <v>0</v>
      </c>
      <c r="W3" s="11">
        <v>1</v>
      </c>
      <c r="X3" s="11">
        <v>1</v>
      </c>
      <c r="Y3" s="11">
        <v>1</v>
      </c>
      <c r="Z3" s="11">
        <v>0</v>
      </c>
      <c r="AA3" s="11">
        <v>1</v>
      </c>
      <c r="AB3" s="11">
        <v>1</v>
      </c>
      <c r="AC3" s="11">
        <v>0</v>
      </c>
      <c r="AD3" s="11">
        <v>1</v>
      </c>
      <c r="AE3" s="11">
        <v>1</v>
      </c>
      <c r="AF3" s="11">
        <v>1</v>
      </c>
      <c r="AG3" s="11">
        <v>1</v>
      </c>
      <c r="AH3" s="11">
        <v>0</v>
      </c>
      <c r="AI3" s="11">
        <v>1</v>
      </c>
      <c r="AJ3" s="11">
        <v>0</v>
      </c>
      <c r="AK3" s="11">
        <v>1</v>
      </c>
      <c r="AL3" s="20">
        <v>2</v>
      </c>
      <c r="AM3" s="2">
        <f t="shared" ref="AM3:AM23" si="1">SUM(V3:AL3)</f>
        <v>13</v>
      </c>
    </row>
    <row r="4" spans="1:39" x14ac:dyDescent="0.25">
      <c r="A4" s="28">
        <v>3</v>
      </c>
      <c r="B4" s="11">
        <v>1</v>
      </c>
      <c r="C4" s="11">
        <v>1</v>
      </c>
      <c r="D4" s="11">
        <v>0</v>
      </c>
      <c r="E4" s="11">
        <v>1</v>
      </c>
      <c r="F4" s="11">
        <v>0</v>
      </c>
      <c r="G4" s="11">
        <v>1</v>
      </c>
      <c r="H4" s="11">
        <v>0</v>
      </c>
      <c r="I4" s="11">
        <v>0</v>
      </c>
      <c r="J4" s="11">
        <v>0</v>
      </c>
      <c r="K4" s="11">
        <v>0</v>
      </c>
      <c r="L4" s="11">
        <v>1</v>
      </c>
      <c r="M4" s="11">
        <v>0</v>
      </c>
      <c r="N4" s="11">
        <v>1</v>
      </c>
      <c r="O4" s="11">
        <v>0</v>
      </c>
      <c r="P4" s="11">
        <v>0</v>
      </c>
      <c r="Q4" s="11">
        <v>0</v>
      </c>
      <c r="R4" s="20">
        <v>2</v>
      </c>
      <c r="S4" s="2">
        <f t="shared" si="0"/>
        <v>8</v>
      </c>
      <c r="U4" s="45">
        <v>3</v>
      </c>
      <c r="V4" s="11">
        <v>1</v>
      </c>
      <c r="W4" s="11">
        <v>1</v>
      </c>
      <c r="X4" s="11">
        <v>0</v>
      </c>
      <c r="Y4" s="11">
        <v>1</v>
      </c>
      <c r="Z4" s="11">
        <v>1</v>
      </c>
      <c r="AA4" s="11">
        <v>1</v>
      </c>
      <c r="AB4" s="11">
        <v>1</v>
      </c>
      <c r="AC4" s="11">
        <v>1</v>
      </c>
      <c r="AD4" s="11">
        <v>0</v>
      </c>
      <c r="AE4" s="11">
        <v>0</v>
      </c>
      <c r="AF4" s="11">
        <v>1</v>
      </c>
      <c r="AG4" s="11">
        <v>0</v>
      </c>
      <c r="AH4" s="11">
        <v>1</v>
      </c>
      <c r="AI4" s="11">
        <v>0</v>
      </c>
      <c r="AJ4" s="11">
        <v>1</v>
      </c>
      <c r="AK4" s="11">
        <v>1</v>
      </c>
      <c r="AL4" s="21">
        <v>3</v>
      </c>
      <c r="AM4" s="2">
        <f t="shared" si="1"/>
        <v>14</v>
      </c>
    </row>
    <row r="5" spans="1:39" x14ac:dyDescent="0.25">
      <c r="A5" s="28">
        <v>4</v>
      </c>
      <c r="B5" s="11">
        <v>1</v>
      </c>
      <c r="C5" s="11">
        <v>0</v>
      </c>
      <c r="D5" s="11">
        <v>0</v>
      </c>
      <c r="E5" s="11">
        <v>0</v>
      </c>
      <c r="F5" s="11">
        <v>1</v>
      </c>
      <c r="G5" s="11">
        <v>0</v>
      </c>
      <c r="H5" s="11">
        <v>1</v>
      </c>
      <c r="I5" s="11">
        <v>1</v>
      </c>
      <c r="J5" s="11">
        <v>1</v>
      </c>
      <c r="K5" s="11">
        <v>0</v>
      </c>
      <c r="L5" s="11">
        <v>0</v>
      </c>
      <c r="M5" s="11">
        <v>1</v>
      </c>
      <c r="N5" s="11">
        <v>1</v>
      </c>
      <c r="O5" s="11">
        <v>0</v>
      </c>
      <c r="P5" s="11">
        <v>0</v>
      </c>
      <c r="Q5" s="11">
        <v>1</v>
      </c>
      <c r="R5" s="20">
        <v>2</v>
      </c>
      <c r="S5" s="2">
        <f t="shared" si="0"/>
        <v>10</v>
      </c>
      <c r="U5" s="45">
        <v>4</v>
      </c>
      <c r="V5" s="11">
        <v>1</v>
      </c>
      <c r="W5" s="11">
        <v>1</v>
      </c>
      <c r="X5" s="11">
        <v>1</v>
      </c>
      <c r="Y5" s="11">
        <v>0</v>
      </c>
      <c r="Z5" s="11">
        <v>1</v>
      </c>
      <c r="AA5" s="11">
        <v>1</v>
      </c>
      <c r="AB5" s="11">
        <v>1</v>
      </c>
      <c r="AC5" s="11">
        <v>1</v>
      </c>
      <c r="AD5" s="11">
        <v>1</v>
      </c>
      <c r="AE5" s="11">
        <v>1</v>
      </c>
      <c r="AF5" s="11">
        <v>1</v>
      </c>
      <c r="AG5" s="11">
        <v>1</v>
      </c>
      <c r="AH5" s="11">
        <v>1</v>
      </c>
      <c r="AI5" s="11">
        <v>1</v>
      </c>
      <c r="AJ5" s="11">
        <v>1</v>
      </c>
      <c r="AK5" s="11">
        <v>1</v>
      </c>
      <c r="AL5" s="21">
        <v>3</v>
      </c>
      <c r="AM5" s="2">
        <f t="shared" si="1"/>
        <v>18</v>
      </c>
    </row>
    <row r="6" spans="1:39" x14ac:dyDescent="0.25">
      <c r="A6" s="28">
        <v>5</v>
      </c>
      <c r="B6" s="11">
        <v>0</v>
      </c>
      <c r="C6" s="11">
        <v>1</v>
      </c>
      <c r="D6" s="11">
        <v>1</v>
      </c>
      <c r="E6" s="11">
        <v>1</v>
      </c>
      <c r="F6" s="11">
        <v>1</v>
      </c>
      <c r="G6" s="11">
        <v>0</v>
      </c>
      <c r="H6" s="11">
        <v>1</v>
      </c>
      <c r="I6" s="11">
        <v>0</v>
      </c>
      <c r="J6" s="11">
        <v>0</v>
      </c>
      <c r="K6" s="11">
        <v>0</v>
      </c>
      <c r="L6" s="11">
        <v>1</v>
      </c>
      <c r="M6" s="11">
        <v>0</v>
      </c>
      <c r="N6" s="11">
        <v>0</v>
      </c>
      <c r="O6" s="11">
        <v>1</v>
      </c>
      <c r="P6" s="11">
        <v>1</v>
      </c>
      <c r="Q6" s="11">
        <v>1</v>
      </c>
      <c r="R6" s="19">
        <v>1</v>
      </c>
      <c r="S6" s="2">
        <f t="shared" si="0"/>
        <v>10</v>
      </c>
      <c r="U6" s="45">
        <v>5</v>
      </c>
      <c r="V6" s="11">
        <v>1</v>
      </c>
      <c r="W6" s="11">
        <v>1</v>
      </c>
      <c r="X6" s="11">
        <v>1</v>
      </c>
      <c r="Y6" s="11">
        <v>1</v>
      </c>
      <c r="Z6" s="11">
        <v>1</v>
      </c>
      <c r="AA6" s="11">
        <v>1</v>
      </c>
      <c r="AB6" s="11">
        <v>1</v>
      </c>
      <c r="AC6" s="11">
        <v>0</v>
      </c>
      <c r="AD6" s="11">
        <v>0</v>
      </c>
      <c r="AE6" s="11">
        <v>1</v>
      </c>
      <c r="AF6" s="11">
        <v>1</v>
      </c>
      <c r="AG6" s="11">
        <v>1</v>
      </c>
      <c r="AH6" s="11">
        <v>1</v>
      </c>
      <c r="AI6" s="11">
        <v>0</v>
      </c>
      <c r="AJ6" s="11">
        <v>1</v>
      </c>
      <c r="AK6" s="11">
        <v>1</v>
      </c>
      <c r="AL6" s="20">
        <v>2</v>
      </c>
      <c r="AM6" s="2">
        <f t="shared" si="1"/>
        <v>15</v>
      </c>
    </row>
    <row r="7" spans="1:39" x14ac:dyDescent="0.25">
      <c r="A7" s="28">
        <v>6</v>
      </c>
      <c r="B7" s="11">
        <v>0</v>
      </c>
      <c r="C7" s="11">
        <v>0</v>
      </c>
      <c r="D7" s="11">
        <v>1</v>
      </c>
      <c r="E7" s="11">
        <v>1</v>
      </c>
      <c r="F7" s="11">
        <v>1</v>
      </c>
      <c r="G7" s="11">
        <v>1</v>
      </c>
      <c r="H7" s="11">
        <v>0</v>
      </c>
      <c r="I7" s="11">
        <v>1</v>
      </c>
      <c r="J7" s="11">
        <v>0</v>
      </c>
      <c r="K7" s="11">
        <v>0</v>
      </c>
      <c r="L7" s="11">
        <v>1</v>
      </c>
      <c r="M7" s="11">
        <v>0</v>
      </c>
      <c r="N7" s="11">
        <v>1</v>
      </c>
      <c r="O7" s="11">
        <v>1</v>
      </c>
      <c r="P7" s="11">
        <v>1</v>
      </c>
      <c r="Q7" s="11">
        <v>0</v>
      </c>
      <c r="R7" s="19">
        <v>1</v>
      </c>
      <c r="S7" s="2">
        <f t="shared" si="0"/>
        <v>10</v>
      </c>
      <c r="U7" s="45">
        <v>6</v>
      </c>
      <c r="V7" s="11">
        <v>0</v>
      </c>
      <c r="W7" s="11">
        <v>1</v>
      </c>
      <c r="X7" s="11">
        <v>1</v>
      </c>
      <c r="Y7" s="11">
        <v>1</v>
      </c>
      <c r="Z7" s="11">
        <v>1</v>
      </c>
      <c r="AA7" s="11">
        <v>1</v>
      </c>
      <c r="AB7" s="11">
        <v>0</v>
      </c>
      <c r="AC7" s="11">
        <v>1</v>
      </c>
      <c r="AD7" s="11">
        <v>0</v>
      </c>
      <c r="AE7" s="11">
        <v>0</v>
      </c>
      <c r="AF7" s="11">
        <v>1</v>
      </c>
      <c r="AG7" s="11">
        <v>0</v>
      </c>
      <c r="AH7" s="11">
        <v>1</v>
      </c>
      <c r="AI7" s="11">
        <v>1</v>
      </c>
      <c r="AJ7" s="11">
        <v>1</v>
      </c>
      <c r="AK7" s="11">
        <v>0</v>
      </c>
      <c r="AL7" s="20">
        <v>2</v>
      </c>
      <c r="AM7" s="2">
        <f t="shared" si="1"/>
        <v>12</v>
      </c>
    </row>
    <row r="8" spans="1:39" x14ac:dyDescent="0.25">
      <c r="A8" s="28">
        <v>7</v>
      </c>
      <c r="B8" s="11">
        <v>1</v>
      </c>
      <c r="C8" s="11">
        <v>0</v>
      </c>
      <c r="D8" s="11">
        <v>1</v>
      </c>
      <c r="E8" s="11">
        <v>0</v>
      </c>
      <c r="F8" s="11">
        <v>0</v>
      </c>
      <c r="G8" s="11">
        <v>1</v>
      </c>
      <c r="H8" s="11">
        <v>0</v>
      </c>
      <c r="I8" s="11">
        <v>1</v>
      </c>
      <c r="J8" s="11">
        <v>0</v>
      </c>
      <c r="K8" s="11">
        <v>0</v>
      </c>
      <c r="L8" s="11">
        <v>0</v>
      </c>
      <c r="M8" s="11">
        <v>1</v>
      </c>
      <c r="N8" s="11">
        <v>1</v>
      </c>
      <c r="O8" s="11">
        <v>0</v>
      </c>
      <c r="P8" s="11">
        <v>0</v>
      </c>
      <c r="Q8" s="11">
        <v>1</v>
      </c>
      <c r="R8" s="21">
        <v>3</v>
      </c>
      <c r="S8" s="2">
        <f t="shared" si="0"/>
        <v>10</v>
      </c>
      <c r="U8" s="45">
        <v>7</v>
      </c>
      <c r="V8" s="11">
        <v>1</v>
      </c>
      <c r="W8" s="11">
        <v>1</v>
      </c>
      <c r="X8" s="11">
        <v>1</v>
      </c>
      <c r="Y8" s="11">
        <v>0</v>
      </c>
      <c r="Z8" s="11">
        <v>1</v>
      </c>
      <c r="AA8" s="11">
        <v>1</v>
      </c>
      <c r="AB8" s="11">
        <v>1</v>
      </c>
      <c r="AC8" s="11">
        <v>1</v>
      </c>
      <c r="AD8" s="11">
        <v>0</v>
      </c>
      <c r="AE8" s="11">
        <v>0</v>
      </c>
      <c r="AF8" s="11">
        <v>0</v>
      </c>
      <c r="AG8" s="11">
        <v>1</v>
      </c>
      <c r="AH8" s="11">
        <v>1</v>
      </c>
      <c r="AI8" s="11">
        <v>1</v>
      </c>
      <c r="AJ8" s="11">
        <v>0</v>
      </c>
      <c r="AK8" s="11">
        <v>1</v>
      </c>
      <c r="AL8" s="21">
        <v>3</v>
      </c>
      <c r="AM8" s="2">
        <f t="shared" si="1"/>
        <v>14</v>
      </c>
    </row>
    <row r="9" spans="1:39" x14ac:dyDescent="0.25">
      <c r="A9" s="28">
        <v>8</v>
      </c>
      <c r="B9" s="11">
        <v>0</v>
      </c>
      <c r="C9" s="11">
        <v>0</v>
      </c>
      <c r="D9" s="11">
        <v>1</v>
      </c>
      <c r="E9" s="11">
        <v>1</v>
      </c>
      <c r="F9" s="11">
        <v>1</v>
      </c>
      <c r="G9" s="11">
        <v>0</v>
      </c>
      <c r="H9" s="11">
        <v>1</v>
      </c>
      <c r="I9" s="11">
        <v>0</v>
      </c>
      <c r="J9" s="11">
        <v>1</v>
      </c>
      <c r="K9" s="11">
        <v>0</v>
      </c>
      <c r="L9" s="11">
        <v>1</v>
      </c>
      <c r="M9" s="11">
        <v>1</v>
      </c>
      <c r="N9" s="11">
        <v>0</v>
      </c>
      <c r="O9" s="11">
        <v>1</v>
      </c>
      <c r="P9" s="11">
        <v>0</v>
      </c>
      <c r="Q9" s="11">
        <v>0</v>
      </c>
      <c r="R9" s="19">
        <v>1</v>
      </c>
      <c r="S9" s="2">
        <f t="shared" si="0"/>
        <v>9</v>
      </c>
      <c r="U9" s="45">
        <v>8</v>
      </c>
      <c r="V9" s="11">
        <v>0</v>
      </c>
      <c r="W9" s="11">
        <v>1</v>
      </c>
      <c r="X9" s="11">
        <v>1</v>
      </c>
      <c r="Y9" s="11">
        <v>1</v>
      </c>
      <c r="Z9" s="11">
        <v>1</v>
      </c>
      <c r="AA9" s="11">
        <v>0</v>
      </c>
      <c r="AB9" s="11">
        <v>1</v>
      </c>
      <c r="AC9" s="11">
        <v>1</v>
      </c>
      <c r="AD9" s="11">
        <v>1</v>
      </c>
      <c r="AE9" s="11">
        <v>1</v>
      </c>
      <c r="AF9" s="11">
        <v>1</v>
      </c>
      <c r="AG9" s="11">
        <v>1</v>
      </c>
      <c r="AH9" s="11">
        <v>1</v>
      </c>
      <c r="AI9" s="11">
        <v>1</v>
      </c>
      <c r="AJ9" s="11">
        <v>0</v>
      </c>
      <c r="AK9" s="11">
        <v>0</v>
      </c>
      <c r="AL9" s="20">
        <v>2</v>
      </c>
      <c r="AM9" s="2">
        <f t="shared" si="1"/>
        <v>14</v>
      </c>
    </row>
    <row r="10" spans="1:39" x14ac:dyDescent="0.25">
      <c r="A10" s="28">
        <v>9</v>
      </c>
      <c r="B10" s="11">
        <v>1</v>
      </c>
      <c r="C10" s="11">
        <v>0</v>
      </c>
      <c r="D10" s="11">
        <v>1</v>
      </c>
      <c r="E10" s="11">
        <v>0</v>
      </c>
      <c r="F10" s="11">
        <v>0</v>
      </c>
      <c r="G10" s="11">
        <v>1</v>
      </c>
      <c r="H10" s="11">
        <v>1</v>
      </c>
      <c r="I10" s="11">
        <v>0</v>
      </c>
      <c r="J10" s="11">
        <v>0</v>
      </c>
      <c r="K10" s="11">
        <v>0</v>
      </c>
      <c r="L10" s="11">
        <v>1</v>
      </c>
      <c r="M10" s="11">
        <v>1</v>
      </c>
      <c r="N10" s="11">
        <v>1</v>
      </c>
      <c r="O10" s="11">
        <v>1</v>
      </c>
      <c r="P10" s="11">
        <v>0</v>
      </c>
      <c r="Q10" s="11">
        <v>1</v>
      </c>
      <c r="R10" s="19">
        <v>1</v>
      </c>
      <c r="S10" s="2">
        <f t="shared" si="0"/>
        <v>10</v>
      </c>
      <c r="U10" s="45">
        <v>9</v>
      </c>
      <c r="V10" s="11">
        <v>1</v>
      </c>
      <c r="W10" s="11">
        <v>0</v>
      </c>
      <c r="X10" s="11">
        <v>1</v>
      </c>
      <c r="Y10" s="11">
        <v>1</v>
      </c>
      <c r="Z10" s="11">
        <v>1</v>
      </c>
      <c r="AA10" s="11">
        <v>1</v>
      </c>
      <c r="AB10" s="11">
        <v>1</v>
      </c>
      <c r="AC10" s="11">
        <v>0</v>
      </c>
      <c r="AD10" s="11">
        <v>1</v>
      </c>
      <c r="AE10" s="11">
        <v>1</v>
      </c>
      <c r="AF10" s="11">
        <v>1</v>
      </c>
      <c r="AG10" s="11">
        <v>1</v>
      </c>
      <c r="AH10" s="11">
        <v>1</v>
      </c>
      <c r="AI10" s="11">
        <v>1</v>
      </c>
      <c r="AJ10" s="11">
        <v>1</v>
      </c>
      <c r="AK10" s="11">
        <v>1</v>
      </c>
      <c r="AL10" s="19">
        <v>1</v>
      </c>
      <c r="AM10" s="2">
        <f t="shared" si="1"/>
        <v>15</v>
      </c>
    </row>
    <row r="11" spans="1:39" x14ac:dyDescent="0.25">
      <c r="A11" s="28">
        <v>10</v>
      </c>
      <c r="B11" s="11">
        <v>0</v>
      </c>
      <c r="C11" s="11">
        <v>1</v>
      </c>
      <c r="D11" s="11">
        <v>0</v>
      </c>
      <c r="E11" s="11">
        <v>1</v>
      </c>
      <c r="F11" s="11">
        <v>0</v>
      </c>
      <c r="G11" s="11">
        <v>1</v>
      </c>
      <c r="H11" s="11">
        <v>1</v>
      </c>
      <c r="I11" s="11">
        <v>1</v>
      </c>
      <c r="J11" s="11">
        <v>0</v>
      </c>
      <c r="K11" s="11">
        <v>0</v>
      </c>
      <c r="L11" s="11">
        <v>1</v>
      </c>
      <c r="M11" s="11">
        <v>0</v>
      </c>
      <c r="N11" s="11">
        <v>1</v>
      </c>
      <c r="O11" s="11">
        <v>0</v>
      </c>
      <c r="P11" s="11">
        <v>1</v>
      </c>
      <c r="Q11" s="11">
        <v>0</v>
      </c>
      <c r="R11" s="21">
        <v>3</v>
      </c>
      <c r="S11" s="2">
        <f t="shared" si="0"/>
        <v>11</v>
      </c>
      <c r="U11" s="45">
        <v>10</v>
      </c>
      <c r="V11" s="11">
        <v>0</v>
      </c>
      <c r="W11" s="11">
        <v>1</v>
      </c>
      <c r="X11" s="11">
        <v>1</v>
      </c>
      <c r="Y11" s="11">
        <v>1</v>
      </c>
      <c r="Z11" s="11">
        <v>1</v>
      </c>
      <c r="AA11" s="11">
        <v>1</v>
      </c>
      <c r="AB11" s="11">
        <v>1</v>
      </c>
      <c r="AC11" s="11">
        <v>1</v>
      </c>
      <c r="AD11" s="11">
        <v>0</v>
      </c>
      <c r="AE11" s="11">
        <v>0</v>
      </c>
      <c r="AF11" s="11">
        <v>1</v>
      </c>
      <c r="AG11" s="11">
        <v>1</v>
      </c>
      <c r="AH11" s="11">
        <v>1</v>
      </c>
      <c r="AI11" s="11">
        <v>1</v>
      </c>
      <c r="AJ11" s="11">
        <v>1</v>
      </c>
      <c r="AK11" s="11">
        <v>1</v>
      </c>
      <c r="AL11" s="20">
        <v>4</v>
      </c>
      <c r="AM11" s="2">
        <f t="shared" si="1"/>
        <v>17</v>
      </c>
    </row>
    <row r="12" spans="1:39" x14ac:dyDescent="0.25">
      <c r="A12" s="28">
        <v>11</v>
      </c>
      <c r="B12" s="11">
        <v>0</v>
      </c>
      <c r="C12" s="11">
        <v>0</v>
      </c>
      <c r="D12" s="11">
        <v>0</v>
      </c>
      <c r="E12" s="11">
        <v>0</v>
      </c>
      <c r="F12" s="11">
        <v>1</v>
      </c>
      <c r="G12" s="11">
        <v>1</v>
      </c>
      <c r="H12" s="11">
        <v>1</v>
      </c>
      <c r="I12" s="11">
        <v>1</v>
      </c>
      <c r="J12" s="11">
        <v>1</v>
      </c>
      <c r="K12" s="11">
        <v>0</v>
      </c>
      <c r="L12" s="11">
        <v>0</v>
      </c>
      <c r="M12" s="11">
        <v>1</v>
      </c>
      <c r="N12" s="11">
        <v>1</v>
      </c>
      <c r="O12" s="11">
        <v>1</v>
      </c>
      <c r="P12" s="11">
        <v>0</v>
      </c>
      <c r="Q12" s="11">
        <v>0</v>
      </c>
      <c r="R12" s="19">
        <v>1</v>
      </c>
      <c r="S12" s="2">
        <f t="shared" si="0"/>
        <v>9</v>
      </c>
      <c r="U12" s="45">
        <v>11</v>
      </c>
      <c r="V12" s="11">
        <v>0</v>
      </c>
      <c r="W12" s="11">
        <v>0</v>
      </c>
      <c r="X12" s="11">
        <v>0</v>
      </c>
      <c r="Y12" s="11">
        <v>1</v>
      </c>
      <c r="Z12" s="11">
        <v>1</v>
      </c>
      <c r="AA12" s="11">
        <v>1</v>
      </c>
      <c r="AB12" s="11">
        <v>1</v>
      </c>
      <c r="AC12" s="11">
        <v>1</v>
      </c>
      <c r="AD12" s="11">
        <v>1</v>
      </c>
      <c r="AE12" s="11">
        <v>0</v>
      </c>
      <c r="AF12" s="11">
        <v>0</v>
      </c>
      <c r="AG12" s="11">
        <v>1</v>
      </c>
      <c r="AH12" s="11">
        <v>1</v>
      </c>
      <c r="AI12" s="11">
        <v>0</v>
      </c>
      <c r="AJ12" s="11">
        <v>0</v>
      </c>
      <c r="AK12" s="11">
        <v>1</v>
      </c>
      <c r="AL12" s="19">
        <v>1</v>
      </c>
      <c r="AM12" s="2">
        <f t="shared" si="1"/>
        <v>10</v>
      </c>
    </row>
    <row r="13" spans="1:39" x14ac:dyDescent="0.25">
      <c r="A13" s="28">
        <v>12</v>
      </c>
      <c r="B13" s="11">
        <v>1</v>
      </c>
      <c r="C13" s="11">
        <v>1</v>
      </c>
      <c r="D13" s="11">
        <v>0</v>
      </c>
      <c r="E13" s="11">
        <v>0</v>
      </c>
      <c r="F13" s="11">
        <v>0</v>
      </c>
      <c r="G13" s="11">
        <v>1</v>
      </c>
      <c r="H13" s="11">
        <v>0</v>
      </c>
      <c r="I13" s="11">
        <v>1</v>
      </c>
      <c r="J13" s="11">
        <v>1</v>
      </c>
      <c r="K13" s="11">
        <v>0</v>
      </c>
      <c r="L13" s="11">
        <v>1</v>
      </c>
      <c r="M13" s="11">
        <v>0</v>
      </c>
      <c r="N13" s="11">
        <v>1</v>
      </c>
      <c r="O13" s="11">
        <v>1</v>
      </c>
      <c r="P13" s="11">
        <v>0</v>
      </c>
      <c r="Q13" s="11">
        <v>0</v>
      </c>
      <c r="R13" s="20">
        <v>2</v>
      </c>
      <c r="S13" s="2">
        <f t="shared" si="0"/>
        <v>10</v>
      </c>
      <c r="U13" s="45">
        <v>12</v>
      </c>
      <c r="V13" s="11">
        <v>1</v>
      </c>
      <c r="W13" s="11">
        <v>1</v>
      </c>
      <c r="X13" s="11">
        <v>1</v>
      </c>
      <c r="Y13" s="11">
        <v>0</v>
      </c>
      <c r="Z13" s="11">
        <v>1</v>
      </c>
      <c r="AA13" s="11">
        <v>1</v>
      </c>
      <c r="AB13" s="11">
        <v>0</v>
      </c>
      <c r="AC13" s="11">
        <v>1</v>
      </c>
      <c r="AD13" s="11">
        <v>1</v>
      </c>
      <c r="AE13" s="11">
        <v>0</v>
      </c>
      <c r="AF13" s="11">
        <v>1</v>
      </c>
      <c r="AG13" s="11">
        <v>1</v>
      </c>
      <c r="AH13" s="11">
        <v>1</v>
      </c>
      <c r="AI13" s="11">
        <v>1</v>
      </c>
      <c r="AJ13" s="11">
        <v>0</v>
      </c>
      <c r="AK13" s="11">
        <v>0</v>
      </c>
      <c r="AL13" s="21">
        <v>3</v>
      </c>
      <c r="AM13" s="2">
        <f t="shared" si="1"/>
        <v>14</v>
      </c>
    </row>
    <row r="14" spans="1:39" x14ac:dyDescent="0.25">
      <c r="A14" s="28">
        <v>13</v>
      </c>
      <c r="B14" s="11">
        <v>0</v>
      </c>
      <c r="C14" s="11">
        <v>0</v>
      </c>
      <c r="D14" s="11">
        <v>1</v>
      </c>
      <c r="E14" s="11">
        <v>1</v>
      </c>
      <c r="F14" s="11">
        <v>1</v>
      </c>
      <c r="G14" s="11">
        <v>1</v>
      </c>
      <c r="H14" s="11">
        <v>0</v>
      </c>
      <c r="I14" s="11">
        <v>1</v>
      </c>
      <c r="J14" s="11">
        <v>1</v>
      </c>
      <c r="K14" s="11">
        <v>1</v>
      </c>
      <c r="L14" s="11">
        <v>0</v>
      </c>
      <c r="M14" s="11">
        <v>1</v>
      </c>
      <c r="N14" s="11">
        <v>0</v>
      </c>
      <c r="O14" s="11">
        <v>1</v>
      </c>
      <c r="P14" s="11">
        <v>0</v>
      </c>
      <c r="Q14" s="11">
        <v>1</v>
      </c>
      <c r="R14" s="20">
        <v>2</v>
      </c>
      <c r="S14" s="2">
        <f t="shared" si="0"/>
        <v>12</v>
      </c>
      <c r="U14" s="45">
        <v>13</v>
      </c>
      <c r="V14" s="11">
        <v>1</v>
      </c>
      <c r="W14" s="11">
        <v>0</v>
      </c>
      <c r="X14" s="11">
        <v>1</v>
      </c>
      <c r="Y14" s="11">
        <v>1</v>
      </c>
      <c r="Z14" s="11">
        <v>1</v>
      </c>
      <c r="AA14" s="11">
        <v>1</v>
      </c>
      <c r="AB14" s="11">
        <v>1</v>
      </c>
      <c r="AC14" s="11">
        <v>1</v>
      </c>
      <c r="AD14" s="11">
        <v>1</v>
      </c>
      <c r="AE14" s="11">
        <v>1</v>
      </c>
      <c r="AF14" s="11">
        <v>1</v>
      </c>
      <c r="AG14" s="11">
        <v>1</v>
      </c>
      <c r="AH14" s="11">
        <v>0</v>
      </c>
      <c r="AI14" s="11">
        <v>1</v>
      </c>
      <c r="AJ14" s="11">
        <v>0</v>
      </c>
      <c r="AK14" s="11">
        <v>1</v>
      </c>
      <c r="AL14" s="20">
        <v>2</v>
      </c>
      <c r="AM14" s="2">
        <f t="shared" si="1"/>
        <v>15</v>
      </c>
    </row>
    <row r="15" spans="1:39" x14ac:dyDescent="0.25">
      <c r="A15" s="28">
        <v>14</v>
      </c>
      <c r="B15" s="11">
        <v>1</v>
      </c>
      <c r="C15" s="11">
        <v>0</v>
      </c>
      <c r="D15" s="11">
        <v>1</v>
      </c>
      <c r="E15" s="11">
        <v>1</v>
      </c>
      <c r="F15" s="11">
        <v>0</v>
      </c>
      <c r="G15" s="11">
        <v>0</v>
      </c>
      <c r="H15" s="11">
        <v>1</v>
      </c>
      <c r="I15" s="11">
        <v>0</v>
      </c>
      <c r="J15" s="11">
        <v>1</v>
      </c>
      <c r="K15" s="11">
        <v>0</v>
      </c>
      <c r="L15" s="11">
        <v>1</v>
      </c>
      <c r="M15" s="11">
        <v>1</v>
      </c>
      <c r="N15" s="11">
        <v>0</v>
      </c>
      <c r="O15" s="11">
        <v>0</v>
      </c>
      <c r="P15" s="11">
        <v>1</v>
      </c>
      <c r="Q15" s="11">
        <v>1</v>
      </c>
      <c r="R15" s="22">
        <v>4</v>
      </c>
      <c r="S15" s="2">
        <f t="shared" si="0"/>
        <v>13</v>
      </c>
      <c r="U15" s="45">
        <v>14</v>
      </c>
      <c r="V15" s="11">
        <v>1</v>
      </c>
      <c r="W15" s="11">
        <v>1</v>
      </c>
      <c r="X15" s="11">
        <v>1</v>
      </c>
      <c r="Y15" s="11">
        <v>1</v>
      </c>
      <c r="Z15" s="11">
        <v>1</v>
      </c>
      <c r="AA15" s="11">
        <v>0</v>
      </c>
      <c r="AB15" s="11">
        <v>1</v>
      </c>
      <c r="AC15" s="11">
        <v>0</v>
      </c>
      <c r="AD15" s="11">
        <v>0</v>
      </c>
      <c r="AE15" s="11">
        <v>0</v>
      </c>
      <c r="AF15" s="11">
        <v>1</v>
      </c>
      <c r="AG15" s="11">
        <v>1</v>
      </c>
      <c r="AH15" s="11">
        <v>1</v>
      </c>
      <c r="AI15" s="11">
        <v>1</v>
      </c>
      <c r="AJ15" s="11">
        <v>1</v>
      </c>
      <c r="AK15" s="11">
        <v>1</v>
      </c>
      <c r="AL15" s="22">
        <v>4</v>
      </c>
      <c r="AM15" s="2">
        <f t="shared" si="1"/>
        <v>16</v>
      </c>
    </row>
    <row r="16" spans="1:39" x14ac:dyDescent="0.25">
      <c r="A16" s="28">
        <v>15</v>
      </c>
      <c r="B16" s="11">
        <v>0</v>
      </c>
      <c r="C16" s="11">
        <v>0</v>
      </c>
      <c r="D16" s="11">
        <v>0</v>
      </c>
      <c r="E16" s="11">
        <v>0</v>
      </c>
      <c r="F16" s="11">
        <v>1</v>
      </c>
      <c r="G16" s="11">
        <v>1</v>
      </c>
      <c r="H16" s="11">
        <v>0</v>
      </c>
      <c r="I16" s="11">
        <v>0</v>
      </c>
      <c r="J16" s="11">
        <v>0</v>
      </c>
      <c r="K16" s="11">
        <v>0</v>
      </c>
      <c r="L16" s="11">
        <v>1</v>
      </c>
      <c r="M16" s="11">
        <v>1</v>
      </c>
      <c r="N16" s="11">
        <v>0</v>
      </c>
      <c r="O16" s="11">
        <v>0</v>
      </c>
      <c r="P16" s="11">
        <v>0</v>
      </c>
      <c r="Q16" s="11">
        <v>0</v>
      </c>
      <c r="R16" s="19">
        <v>1</v>
      </c>
      <c r="S16" s="2">
        <f t="shared" si="0"/>
        <v>5</v>
      </c>
      <c r="U16" s="45">
        <v>15</v>
      </c>
      <c r="V16" s="11">
        <v>0</v>
      </c>
      <c r="W16" s="11">
        <v>1</v>
      </c>
      <c r="X16" s="11">
        <v>1</v>
      </c>
      <c r="Y16" s="11">
        <v>0</v>
      </c>
      <c r="Z16" s="11">
        <v>1</v>
      </c>
      <c r="AA16" s="11">
        <v>1</v>
      </c>
      <c r="AB16" s="11">
        <v>1</v>
      </c>
      <c r="AC16" s="11">
        <v>1</v>
      </c>
      <c r="AD16" s="11">
        <v>0</v>
      </c>
      <c r="AE16" s="11">
        <v>0</v>
      </c>
      <c r="AF16" s="11">
        <v>1</v>
      </c>
      <c r="AG16" s="11">
        <v>1</v>
      </c>
      <c r="AH16" s="11">
        <v>1</v>
      </c>
      <c r="AI16" s="11">
        <v>1</v>
      </c>
      <c r="AJ16" s="11">
        <v>0</v>
      </c>
      <c r="AK16" s="11">
        <v>0</v>
      </c>
      <c r="AL16" s="19">
        <v>1</v>
      </c>
      <c r="AM16" s="2">
        <f t="shared" si="1"/>
        <v>11</v>
      </c>
    </row>
    <row r="17" spans="1:39" x14ac:dyDescent="0.25">
      <c r="A17" s="28">
        <v>16</v>
      </c>
      <c r="B17" s="11">
        <v>1</v>
      </c>
      <c r="C17" s="11">
        <v>0</v>
      </c>
      <c r="D17" s="11">
        <v>1</v>
      </c>
      <c r="E17" s="11">
        <v>1</v>
      </c>
      <c r="F17" s="11">
        <v>0</v>
      </c>
      <c r="G17" s="11">
        <v>1</v>
      </c>
      <c r="H17" s="11">
        <v>1</v>
      </c>
      <c r="I17" s="11">
        <v>0</v>
      </c>
      <c r="J17" s="11">
        <v>0</v>
      </c>
      <c r="K17" s="11">
        <v>0</v>
      </c>
      <c r="L17" s="11">
        <v>0</v>
      </c>
      <c r="M17" s="11">
        <v>0</v>
      </c>
      <c r="N17" s="11">
        <v>1</v>
      </c>
      <c r="O17" s="11">
        <v>1</v>
      </c>
      <c r="P17" s="11">
        <v>1</v>
      </c>
      <c r="Q17" s="11">
        <v>1</v>
      </c>
      <c r="R17" s="21">
        <v>3</v>
      </c>
      <c r="S17" s="2">
        <f t="shared" si="0"/>
        <v>12</v>
      </c>
      <c r="U17" s="45">
        <v>16</v>
      </c>
      <c r="V17" s="11">
        <v>1</v>
      </c>
      <c r="W17" s="11">
        <v>0</v>
      </c>
      <c r="X17" s="11">
        <v>1</v>
      </c>
      <c r="Y17" s="11">
        <v>1</v>
      </c>
      <c r="Z17" s="11">
        <v>0</v>
      </c>
      <c r="AA17" s="11">
        <v>1</v>
      </c>
      <c r="AB17" s="11">
        <v>1</v>
      </c>
      <c r="AC17" s="11">
        <v>1</v>
      </c>
      <c r="AD17" s="11">
        <v>1</v>
      </c>
      <c r="AE17" s="11">
        <v>1</v>
      </c>
      <c r="AF17" s="11">
        <v>0</v>
      </c>
      <c r="AG17" s="11">
        <v>1</v>
      </c>
      <c r="AH17" s="11">
        <v>1</v>
      </c>
      <c r="AI17" s="11">
        <v>1</v>
      </c>
      <c r="AJ17" s="11">
        <v>1</v>
      </c>
      <c r="AK17" s="11">
        <v>1</v>
      </c>
      <c r="AL17" s="22">
        <v>4</v>
      </c>
      <c r="AM17" s="2">
        <f t="shared" si="1"/>
        <v>17</v>
      </c>
    </row>
    <row r="18" spans="1:39" x14ac:dyDescent="0.25">
      <c r="A18" s="28">
        <v>17</v>
      </c>
      <c r="B18" s="11">
        <v>0</v>
      </c>
      <c r="C18" s="11">
        <v>1</v>
      </c>
      <c r="D18" s="11">
        <v>1</v>
      </c>
      <c r="E18" s="11">
        <v>0</v>
      </c>
      <c r="F18" s="11">
        <v>0</v>
      </c>
      <c r="G18" s="11">
        <v>0</v>
      </c>
      <c r="H18" s="11">
        <v>0</v>
      </c>
      <c r="I18" s="11">
        <v>0</v>
      </c>
      <c r="J18" s="11">
        <v>0</v>
      </c>
      <c r="K18" s="11">
        <v>0</v>
      </c>
      <c r="L18" s="11">
        <v>1</v>
      </c>
      <c r="M18" s="11">
        <v>1</v>
      </c>
      <c r="N18" s="11">
        <v>0</v>
      </c>
      <c r="O18" s="11">
        <v>1</v>
      </c>
      <c r="P18" s="11">
        <v>0</v>
      </c>
      <c r="Q18" s="11">
        <v>1</v>
      </c>
      <c r="R18" s="20">
        <v>2</v>
      </c>
      <c r="S18" s="2">
        <f t="shared" si="0"/>
        <v>8</v>
      </c>
      <c r="U18" s="45">
        <v>17</v>
      </c>
      <c r="V18" s="11">
        <v>0</v>
      </c>
      <c r="W18" s="11">
        <v>1</v>
      </c>
      <c r="X18" s="11">
        <v>1</v>
      </c>
      <c r="Y18" s="11">
        <v>0</v>
      </c>
      <c r="Z18" s="11">
        <v>1</v>
      </c>
      <c r="AA18" s="11">
        <v>1</v>
      </c>
      <c r="AB18" s="11">
        <v>0</v>
      </c>
      <c r="AC18" s="11">
        <v>0</v>
      </c>
      <c r="AD18" s="11">
        <v>1</v>
      </c>
      <c r="AE18" s="11">
        <v>0</v>
      </c>
      <c r="AF18" s="11">
        <v>1</v>
      </c>
      <c r="AG18" s="11">
        <v>1</v>
      </c>
      <c r="AH18" s="11">
        <v>1</v>
      </c>
      <c r="AI18" s="11">
        <v>1</v>
      </c>
      <c r="AJ18" s="11">
        <v>1</v>
      </c>
      <c r="AK18" s="11">
        <v>1</v>
      </c>
      <c r="AL18" s="20">
        <v>2</v>
      </c>
      <c r="AM18" s="2">
        <f t="shared" si="1"/>
        <v>13</v>
      </c>
    </row>
    <row r="19" spans="1:39" x14ac:dyDescent="0.25">
      <c r="A19" s="28">
        <v>18</v>
      </c>
      <c r="B19" s="11">
        <v>1</v>
      </c>
      <c r="C19" s="11">
        <v>0</v>
      </c>
      <c r="D19" s="11">
        <v>0</v>
      </c>
      <c r="E19" s="11">
        <v>0</v>
      </c>
      <c r="F19" s="11">
        <v>1</v>
      </c>
      <c r="G19" s="11">
        <v>1</v>
      </c>
      <c r="H19" s="11">
        <v>0</v>
      </c>
      <c r="I19" s="11">
        <v>1</v>
      </c>
      <c r="J19" s="11">
        <v>1</v>
      </c>
      <c r="K19" s="11">
        <v>0</v>
      </c>
      <c r="L19" s="11">
        <v>0</v>
      </c>
      <c r="M19" s="11">
        <v>1</v>
      </c>
      <c r="N19" s="11">
        <v>1</v>
      </c>
      <c r="O19" s="11">
        <v>1</v>
      </c>
      <c r="P19" s="11">
        <v>1</v>
      </c>
      <c r="Q19" s="11">
        <v>0</v>
      </c>
      <c r="R19" s="20">
        <v>2</v>
      </c>
      <c r="S19" s="2">
        <f t="shared" si="0"/>
        <v>11</v>
      </c>
      <c r="U19" s="45">
        <v>18</v>
      </c>
      <c r="V19" s="11">
        <v>1</v>
      </c>
      <c r="W19" s="11">
        <v>1</v>
      </c>
      <c r="X19" s="11">
        <v>0</v>
      </c>
      <c r="Y19" s="11">
        <v>1</v>
      </c>
      <c r="Z19" s="11">
        <v>1</v>
      </c>
      <c r="AA19" s="11">
        <v>1</v>
      </c>
      <c r="AB19" s="11">
        <v>1</v>
      </c>
      <c r="AC19" s="11">
        <v>1</v>
      </c>
      <c r="AD19" s="11">
        <v>1</v>
      </c>
      <c r="AE19" s="11">
        <v>0</v>
      </c>
      <c r="AF19" s="11">
        <v>0</v>
      </c>
      <c r="AG19" s="11">
        <v>1</v>
      </c>
      <c r="AH19" s="11">
        <v>1</v>
      </c>
      <c r="AI19" s="11">
        <v>0</v>
      </c>
      <c r="AJ19" s="11">
        <v>1</v>
      </c>
      <c r="AK19" s="11">
        <v>1</v>
      </c>
      <c r="AL19" s="21">
        <v>3</v>
      </c>
      <c r="AM19" s="2">
        <f t="shared" si="1"/>
        <v>15</v>
      </c>
    </row>
    <row r="20" spans="1:39" x14ac:dyDescent="0.25">
      <c r="A20" s="28">
        <v>19</v>
      </c>
      <c r="B20" s="11">
        <v>0</v>
      </c>
      <c r="C20" s="11">
        <v>0</v>
      </c>
      <c r="D20" s="11">
        <v>0</v>
      </c>
      <c r="E20" s="11">
        <v>1</v>
      </c>
      <c r="F20" s="11">
        <v>0</v>
      </c>
      <c r="G20" s="11">
        <v>0</v>
      </c>
      <c r="H20" s="11">
        <v>1</v>
      </c>
      <c r="I20" s="11">
        <v>0</v>
      </c>
      <c r="J20" s="11">
        <v>0</v>
      </c>
      <c r="K20" s="11">
        <v>0</v>
      </c>
      <c r="L20" s="11">
        <v>1</v>
      </c>
      <c r="M20" s="11">
        <v>1</v>
      </c>
      <c r="N20" s="11">
        <v>0</v>
      </c>
      <c r="O20" s="11">
        <v>0</v>
      </c>
      <c r="P20" s="11">
        <v>0</v>
      </c>
      <c r="Q20" s="11">
        <v>0</v>
      </c>
      <c r="R20" s="19">
        <v>1</v>
      </c>
      <c r="S20" s="2">
        <f t="shared" si="0"/>
        <v>5</v>
      </c>
      <c r="U20" s="45">
        <v>19</v>
      </c>
      <c r="V20" s="11">
        <v>1</v>
      </c>
      <c r="W20" s="11">
        <v>1</v>
      </c>
      <c r="X20" s="11">
        <v>1</v>
      </c>
      <c r="Y20" s="11">
        <v>1</v>
      </c>
      <c r="Z20" s="11">
        <v>1</v>
      </c>
      <c r="AA20" s="11">
        <v>0</v>
      </c>
      <c r="AB20" s="11">
        <v>1</v>
      </c>
      <c r="AC20" s="11">
        <v>0</v>
      </c>
      <c r="AD20" s="11">
        <v>1</v>
      </c>
      <c r="AE20" s="11">
        <v>0</v>
      </c>
      <c r="AF20" s="11">
        <v>1</v>
      </c>
      <c r="AG20" s="11">
        <v>1</v>
      </c>
      <c r="AH20" s="11">
        <v>1</v>
      </c>
      <c r="AI20" s="11">
        <v>0</v>
      </c>
      <c r="AJ20" s="11">
        <v>1</v>
      </c>
      <c r="AK20" s="11">
        <v>0</v>
      </c>
      <c r="AL20" s="19">
        <v>1</v>
      </c>
      <c r="AM20" s="2">
        <f t="shared" si="1"/>
        <v>12</v>
      </c>
    </row>
    <row r="21" spans="1:39" x14ac:dyDescent="0.25">
      <c r="A21" s="28">
        <v>20</v>
      </c>
      <c r="B21" s="11">
        <v>1</v>
      </c>
      <c r="C21" s="11">
        <v>1</v>
      </c>
      <c r="D21" s="11">
        <v>1</v>
      </c>
      <c r="E21" s="11">
        <v>0</v>
      </c>
      <c r="F21" s="11">
        <v>1</v>
      </c>
      <c r="G21" s="11">
        <v>1</v>
      </c>
      <c r="H21" s="11">
        <v>1</v>
      </c>
      <c r="I21" s="11">
        <v>0</v>
      </c>
      <c r="J21" s="11">
        <v>1</v>
      </c>
      <c r="K21" s="11">
        <v>0</v>
      </c>
      <c r="L21" s="11">
        <v>0</v>
      </c>
      <c r="M21" s="11">
        <v>1</v>
      </c>
      <c r="N21" s="11">
        <v>1</v>
      </c>
      <c r="O21" s="11">
        <v>1</v>
      </c>
      <c r="P21" s="11">
        <v>0</v>
      </c>
      <c r="Q21" s="11">
        <v>1</v>
      </c>
      <c r="R21" s="22">
        <v>4</v>
      </c>
      <c r="S21" s="2">
        <f t="shared" si="0"/>
        <v>15</v>
      </c>
      <c r="U21" s="45">
        <v>20</v>
      </c>
      <c r="V21" s="11">
        <v>1</v>
      </c>
      <c r="W21" s="11">
        <v>1</v>
      </c>
      <c r="X21" s="11">
        <v>1</v>
      </c>
      <c r="Y21" s="11">
        <v>0</v>
      </c>
      <c r="Z21" s="11">
        <v>1</v>
      </c>
      <c r="AA21" s="11">
        <v>1</v>
      </c>
      <c r="AB21" s="11">
        <v>1</v>
      </c>
      <c r="AC21" s="11">
        <v>1</v>
      </c>
      <c r="AD21" s="11">
        <v>0</v>
      </c>
      <c r="AE21" s="11">
        <v>0</v>
      </c>
      <c r="AF21" s="11">
        <v>1</v>
      </c>
      <c r="AG21" s="11">
        <v>1</v>
      </c>
      <c r="AH21" s="11">
        <v>1</v>
      </c>
      <c r="AI21" s="11">
        <v>1</v>
      </c>
      <c r="AJ21" s="11">
        <v>1</v>
      </c>
      <c r="AK21" s="11">
        <v>1</v>
      </c>
      <c r="AL21" s="22">
        <v>4</v>
      </c>
      <c r="AM21" s="2">
        <f t="shared" si="1"/>
        <v>17</v>
      </c>
    </row>
    <row r="22" spans="1:39" x14ac:dyDescent="0.25">
      <c r="A22" s="28">
        <v>21</v>
      </c>
      <c r="B22" s="11">
        <v>1</v>
      </c>
      <c r="C22" s="11">
        <v>0</v>
      </c>
      <c r="D22" s="11">
        <v>1</v>
      </c>
      <c r="E22" s="11">
        <v>0</v>
      </c>
      <c r="F22" s="11">
        <v>0</v>
      </c>
      <c r="G22" s="11">
        <v>0</v>
      </c>
      <c r="H22" s="11">
        <v>1</v>
      </c>
      <c r="I22" s="11">
        <v>1</v>
      </c>
      <c r="J22" s="11">
        <v>1</v>
      </c>
      <c r="K22" s="11">
        <v>0</v>
      </c>
      <c r="L22" s="11">
        <v>1</v>
      </c>
      <c r="M22" s="11">
        <v>1</v>
      </c>
      <c r="N22" s="11">
        <v>1</v>
      </c>
      <c r="O22" s="11">
        <v>1</v>
      </c>
      <c r="P22" s="11">
        <v>1</v>
      </c>
      <c r="Q22" s="11">
        <v>0</v>
      </c>
      <c r="R22" s="22">
        <v>4</v>
      </c>
      <c r="S22" s="2">
        <f t="shared" si="0"/>
        <v>14</v>
      </c>
      <c r="U22" s="45">
        <v>21</v>
      </c>
      <c r="V22" s="11">
        <v>1</v>
      </c>
      <c r="W22" s="11">
        <v>1</v>
      </c>
      <c r="X22" s="11">
        <v>1</v>
      </c>
      <c r="Y22" s="11">
        <v>1</v>
      </c>
      <c r="Z22" s="11">
        <v>1</v>
      </c>
      <c r="AA22" s="11">
        <v>1</v>
      </c>
      <c r="AB22" s="11">
        <v>1</v>
      </c>
      <c r="AC22" s="11">
        <v>1</v>
      </c>
      <c r="AD22" s="11">
        <v>1</v>
      </c>
      <c r="AE22" s="11">
        <v>1</v>
      </c>
      <c r="AF22" s="11">
        <v>1</v>
      </c>
      <c r="AG22" s="11">
        <v>1</v>
      </c>
      <c r="AH22" s="11">
        <v>1</v>
      </c>
      <c r="AI22" s="11">
        <v>1</v>
      </c>
      <c r="AJ22" s="11">
        <v>1</v>
      </c>
      <c r="AK22" s="11">
        <v>1</v>
      </c>
      <c r="AL22" s="22">
        <v>4</v>
      </c>
      <c r="AM22" s="2">
        <f t="shared" si="1"/>
        <v>20</v>
      </c>
    </row>
    <row r="23" spans="1:39" x14ac:dyDescent="0.25">
      <c r="A23" s="28">
        <v>22</v>
      </c>
      <c r="B23" s="11">
        <v>0</v>
      </c>
      <c r="C23" s="11">
        <v>1</v>
      </c>
      <c r="D23" s="11">
        <v>0</v>
      </c>
      <c r="E23" s="11">
        <v>0</v>
      </c>
      <c r="F23" s="11">
        <v>1</v>
      </c>
      <c r="G23" s="11">
        <v>0</v>
      </c>
      <c r="H23" s="11">
        <v>0</v>
      </c>
      <c r="I23" s="11">
        <v>0</v>
      </c>
      <c r="J23" s="11">
        <v>0</v>
      </c>
      <c r="K23" s="11">
        <v>0</v>
      </c>
      <c r="L23" s="11">
        <v>1</v>
      </c>
      <c r="M23" s="11">
        <v>0</v>
      </c>
      <c r="N23" s="11">
        <v>0</v>
      </c>
      <c r="O23" s="11">
        <v>0</v>
      </c>
      <c r="P23" s="11">
        <v>0</v>
      </c>
      <c r="Q23" s="11">
        <v>1</v>
      </c>
      <c r="R23" s="19">
        <v>1</v>
      </c>
      <c r="S23" s="2">
        <f t="shared" si="0"/>
        <v>5</v>
      </c>
      <c r="U23" s="45">
        <v>22</v>
      </c>
      <c r="V23" s="11">
        <v>1</v>
      </c>
      <c r="W23" s="11">
        <v>1</v>
      </c>
      <c r="X23" s="11">
        <v>1</v>
      </c>
      <c r="Y23" s="11">
        <v>0</v>
      </c>
      <c r="Z23" s="11">
        <v>1</v>
      </c>
      <c r="AA23" s="11">
        <v>0</v>
      </c>
      <c r="AB23" s="11">
        <v>1</v>
      </c>
      <c r="AC23" s="11">
        <v>0</v>
      </c>
      <c r="AD23" s="11">
        <v>0</v>
      </c>
      <c r="AE23" s="11">
        <v>0</v>
      </c>
      <c r="AF23" s="11">
        <v>1</v>
      </c>
      <c r="AG23" s="11">
        <v>1</v>
      </c>
      <c r="AH23" s="11">
        <v>0</v>
      </c>
      <c r="AI23" s="11">
        <v>1</v>
      </c>
      <c r="AJ23" s="11">
        <v>0</v>
      </c>
      <c r="AK23" s="11">
        <v>1</v>
      </c>
      <c r="AL23" s="21">
        <v>3</v>
      </c>
      <c r="AM23" s="2">
        <f t="shared" si="1"/>
        <v>12</v>
      </c>
    </row>
    <row r="24" spans="1:39" x14ac:dyDescent="0.25">
      <c r="A24" s="29" t="s">
        <v>21</v>
      </c>
      <c r="B24" s="1">
        <v>11</v>
      </c>
      <c r="C24" s="1">
        <v>8</v>
      </c>
      <c r="D24" s="1">
        <v>12</v>
      </c>
      <c r="E24" s="1">
        <v>9</v>
      </c>
      <c r="F24" s="1">
        <v>11</v>
      </c>
      <c r="G24" s="1">
        <v>13</v>
      </c>
      <c r="H24" s="1">
        <v>12</v>
      </c>
      <c r="I24" s="1">
        <v>10</v>
      </c>
      <c r="J24" s="1">
        <v>11</v>
      </c>
      <c r="K24" s="1">
        <v>2</v>
      </c>
      <c r="L24" s="1">
        <v>14</v>
      </c>
      <c r="M24" s="1">
        <v>15</v>
      </c>
      <c r="N24" s="1">
        <v>13</v>
      </c>
      <c r="O24" s="1">
        <v>12</v>
      </c>
      <c r="P24" s="1">
        <v>8</v>
      </c>
      <c r="Q24" s="1">
        <v>11</v>
      </c>
      <c r="R24" s="2"/>
      <c r="S24" s="17" t="s">
        <v>21</v>
      </c>
      <c r="U24" s="61" t="s">
        <v>21</v>
      </c>
      <c r="V24" s="1">
        <v>15</v>
      </c>
      <c r="W24" s="1">
        <v>18</v>
      </c>
      <c r="X24" s="1">
        <v>19</v>
      </c>
      <c r="Y24" s="1">
        <v>14</v>
      </c>
      <c r="Z24" s="1">
        <v>20</v>
      </c>
      <c r="AA24" s="1">
        <v>18</v>
      </c>
      <c r="AB24" s="1">
        <v>19</v>
      </c>
      <c r="AC24" s="1">
        <v>14</v>
      </c>
      <c r="AD24" s="1">
        <v>13</v>
      </c>
      <c r="AE24" s="1">
        <v>8</v>
      </c>
      <c r="AF24" s="1">
        <v>17</v>
      </c>
      <c r="AG24" s="1">
        <v>19</v>
      </c>
      <c r="AH24" s="1">
        <v>19</v>
      </c>
      <c r="AI24" s="1">
        <v>16</v>
      </c>
      <c r="AJ24" s="1">
        <v>14</v>
      </c>
      <c r="AK24" s="1">
        <v>16</v>
      </c>
      <c r="AL24" s="2"/>
      <c r="AM24" s="40" t="s">
        <v>21</v>
      </c>
    </row>
    <row r="27" spans="1:39" x14ac:dyDescent="0.25">
      <c r="A27" s="30" t="s">
        <v>22</v>
      </c>
      <c r="B27" s="10" t="s">
        <v>106</v>
      </c>
      <c r="C27" s="10" t="s">
        <v>107</v>
      </c>
      <c r="D27" s="10" t="s">
        <v>108</v>
      </c>
      <c r="E27" s="10" t="s">
        <v>109</v>
      </c>
      <c r="F27" s="10" t="s">
        <v>110</v>
      </c>
      <c r="G27" s="10" t="s">
        <v>111</v>
      </c>
      <c r="H27" s="10" t="s">
        <v>112</v>
      </c>
      <c r="I27" s="10" t="s">
        <v>113</v>
      </c>
      <c r="J27" s="10" t="s">
        <v>114</v>
      </c>
      <c r="K27" s="10" t="s">
        <v>115</v>
      </c>
      <c r="U27" s="50" t="s">
        <v>22</v>
      </c>
      <c r="V27" s="61" t="s">
        <v>106</v>
      </c>
      <c r="W27" s="61" t="s">
        <v>107</v>
      </c>
      <c r="X27" s="61" t="s">
        <v>108</v>
      </c>
      <c r="Y27" s="61" t="s">
        <v>109</v>
      </c>
      <c r="Z27" s="61" t="s">
        <v>110</v>
      </c>
      <c r="AA27" s="61" t="s">
        <v>111</v>
      </c>
      <c r="AB27" s="61" t="s">
        <v>112</v>
      </c>
      <c r="AC27" s="61" t="s">
        <v>113</v>
      </c>
      <c r="AD27" s="61" t="s">
        <v>114</v>
      </c>
      <c r="AE27" s="61" t="s">
        <v>115</v>
      </c>
    </row>
    <row r="28" spans="1:39" x14ac:dyDescent="0.25">
      <c r="A28" s="30" t="s">
        <v>23</v>
      </c>
      <c r="B28" s="1">
        <v>11</v>
      </c>
      <c r="C28" s="1">
        <v>8</v>
      </c>
      <c r="D28" s="1">
        <v>12</v>
      </c>
      <c r="E28" s="1">
        <v>9</v>
      </c>
      <c r="F28" s="1">
        <v>11</v>
      </c>
      <c r="G28" s="1">
        <v>13</v>
      </c>
      <c r="H28" s="1">
        <v>12</v>
      </c>
      <c r="I28" s="1">
        <v>10</v>
      </c>
      <c r="J28" s="1">
        <v>11</v>
      </c>
      <c r="K28" s="1">
        <v>2</v>
      </c>
      <c r="U28" s="52" t="s">
        <v>23</v>
      </c>
      <c r="V28" s="1">
        <v>15</v>
      </c>
      <c r="W28" s="1">
        <v>18</v>
      </c>
      <c r="X28" s="1">
        <v>19</v>
      </c>
      <c r="Y28" s="1">
        <v>14</v>
      </c>
      <c r="Z28" s="1">
        <v>20</v>
      </c>
      <c r="AA28" s="1">
        <v>18</v>
      </c>
      <c r="AB28" s="1">
        <v>19</v>
      </c>
      <c r="AC28" s="1">
        <v>14</v>
      </c>
      <c r="AD28" s="1">
        <v>13</v>
      </c>
      <c r="AE28" s="1">
        <v>8</v>
      </c>
    </row>
    <row r="31" spans="1:39" x14ac:dyDescent="0.25">
      <c r="A31" s="30" t="s">
        <v>24</v>
      </c>
      <c r="B31" s="10" t="s">
        <v>116</v>
      </c>
      <c r="C31" s="10" t="s">
        <v>117</v>
      </c>
      <c r="D31" s="10" t="s">
        <v>118</v>
      </c>
      <c r="E31" s="10" t="s">
        <v>119</v>
      </c>
      <c r="F31" s="10" t="s">
        <v>120</v>
      </c>
      <c r="G31" s="10" t="s">
        <v>121</v>
      </c>
      <c r="U31" s="50" t="s">
        <v>24</v>
      </c>
      <c r="V31" s="61" t="s">
        <v>116</v>
      </c>
      <c r="W31" s="61" t="s">
        <v>117</v>
      </c>
      <c r="X31" s="61" t="s">
        <v>118</v>
      </c>
      <c r="Y31" s="61" t="s">
        <v>119</v>
      </c>
      <c r="Z31" s="61" t="s">
        <v>120</v>
      </c>
      <c r="AA31" s="61" t="s">
        <v>121</v>
      </c>
    </row>
    <row r="32" spans="1:39" x14ac:dyDescent="0.25">
      <c r="A32" s="30" t="s">
        <v>23</v>
      </c>
      <c r="B32" s="1">
        <v>14</v>
      </c>
      <c r="C32" s="1">
        <v>15</v>
      </c>
      <c r="D32" s="1">
        <v>13</v>
      </c>
      <c r="E32" s="1">
        <v>12</v>
      </c>
      <c r="F32" s="1">
        <v>8</v>
      </c>
      <c r="G32" s="1">
        <v>11</v>
      </c>
      <c r="U32" s="52" t="s">
        <v>23</v>
      </c>
      <c r="V32" s="1">
        <v>17</v>
      </c>
      <c r="W32" s="1">
        <v>19</v>
      </c>
      <c r="X32" s="1">
        <v>19</v>
      </c>
      <c r="Y32" s="1">
        <v>16</v>
      </c>
      <c r="Z32" s="1">
        <v>14</v>
      </c>
      <c r="AA32" s="1">
        <v>16</v>
      </c>
    </row>
    <row r="35" spans="1:26" x14ac:dyDescent="0.25">
      <c r="A35" s="31" t="s">
        <v>20</v>
      </c>
      <c r="B35" s="33" t="s">
        <v>29</v>
      </c>
      <c r="C35" s="33" t="s">
        <v>30</v>
      </c>
      <c r="D35" s="33" t="s">
        <v>31</v>
      </c>
      <c r="E35" s="33" t="s">
        <v>32</v>
      </c>
      <c r="F35" s="33" t="s">
        <v>21</v>
      </c>
      <c r="U35" s="50" t="s">
        <v>20</v>
      </c>
      <c r="V35" s="51" t="s">
        <v>29</v>
      </c>
      <c r="W35" s="51" t="s">
        <v>30</v>
      </c>
      <c r="X35" s="51" t="s">
        <v>31</v>
      </c>
      <c r="Y35" s="51" t="s">
        <v>32</v>
      </c>
      <c r="Z35" s="51" t="s">
        <v>21</v>
      </c>
    </row>
    <row r="36" spans="1:26" x14ac:dyDescent="0.25">
      <c r="A36" s="31" t="s">
        <v>21</v>
      </c>
      <c r="B36" s="2">
        <v>8</v>
      </c>
      <c r="C36" s="2">
        <v>7</v>
      </c>
      <c r="D36" s="2">
        <v>4</v>
      </c>
      <c r="E36" s="2">
        <v>3</v>
      </c>
      <c r="F36" s="2">
        <f>SUM(B36:E36)</f>
        <v>22</v>
      </c>
      <c r="U36" s="52" t="s">
        <v>21</v>
      </c>
      <c r="V36" s="2">
        <v>5</v>
      </c>
      <c r="W36" s="2">
        <v>7</v>
      </c>
      <c r="X36" s="2">
        <v>6</v>
      </c>
      <c r="Y36" s="2">
        <v>4</v>
      </c>
      <c r="Z36" s="2">
        <f>SUM(V36:Y36)</f>
        <v>22</v>
      </c>
    </row>
    <row r="55" spans="1:11" x14ac:dyDescent="0.25">
      <c r="A55" s="30" t="s">
        <v>22</v>
      </c>
      <c r="B55" s="10" t="s">
        <v>106</v>
      </c>
      <c r="C55" s="10" t="s">
        <v>107</v>
      </c>
      <c r="D55" s="10" t="s">
        <v>108</v>
      </c>
      <c r="E55" s="10" t="s">
        <v>109</v>
      </c>
      <c r="F55" s="10" t="s">
        <v>110</v>
      </c>
      <c r="G55" s="10" t="s">
        <v>111</v>
      </c>
      <c r="H55" s="10" t="s">
        <v>112</v>
      </c>
      <c r="I55" s="10" t="s">
        <v>113</v>
      </c>
      <c r="J55" s="10" t="s">
        <v>114</v>
      </c>
      <c r="K55" s="10" t="s">
        <v>115</v>
      </c>
    </row>
    <row r="56" spans="1:11" x14ac:dyDescent="0.25">
      <c r="A56" s="30" t="s">
        <v>123</v>
      </c>
      <c r="B56" s="1">
        <v>11</v>
      </c>
      <c r="C56" s="1">
        <v>8</v>
      </c>
      <c r="D56" s="1">
        <v>12</v>
      </c>
      <c r="E56" s="1">
        <v>9</v>
      </c>
      <c r="F56" s="1">
        <v>11</v>
      </c>
      <c r="G56" s="1">
        <v>13</v>
      </c>
      <c r="H56" s="1">
        <v>12</v>
      </c>
      <c r="I56" s="1">
        <v>10</v>
      </c>
      <c r="J56" s="1">
        <v>11</v>
      </c>
      <c r="K56" s="1">
        <v>2</v>
      </c>
    </row>
    <row r="57" spans="1:11" x14ac:dyDescent="0.25">
      <c r="A57" s="52" t="s">
        <v>124</v>
      </c>
      <c r="B57" s="1">
        <v>15</v>
      </c>
      <c r="C57" s="1">
        <v>18</v>
      </c>
      <c r="D57" s="1">
        <v>19</v>
      </c>
      <c r="E57" s="1">
        <v>14</v>
      </c>
      <c r="F57" s="1">
        <v>20</v>
      </c>
      <c r="G57" s="1">
        <v>18</v>
      </c>
      <c r="H57" s="1">
        <v>19</v>
      </c>
      <c r="I57" s="1">
        <v>14</v>
      </c>
      <c r="J57" s="1">
        <v>13</v>
      </c>
      <c r="K57" s="1">
        <v>8</v>
      </c>
    </row>
    <row r="58" spans="1:11" x14ac:dyDescent="0.25">
      <c r="I58" s="65"/>
    </row>
    <row r="60" spans="1:11" x14ac:dyDescent="0.25">
      <c r="A60" s="30" t="s">
        <v>24</v>
      </c>
      <c r="B60" s="10" t="s">
        <v>116</v>
      </c>
      <c r="C60" s="10" t="s">
        <v>117</v>
      </c>
      <c r="D60" s="10" t="s">
        <v>118</v>
      </c>
      <c r="E60" s="10" t="s">
        <v>119</v>
      </c>
      <c r="F60" s="10" t="s">
        <v>120</v>
      </c>
      <c r="G60" s="10" t="s">
        <v>121</v>
      </c>
    </row>
    <row r="61" spans="1:11" x14ac:dyDescent="0.25">
      <c r="A61" s="30" t="s">
        <v>123</v>
      </c>
      <c r="B61" s="1">
        <v>14</v>
      </c>
      <c r="C61" s="1">
        <v>15</v>
      </c>
      <c r="D61" s="1">
        <v>13</v>
      </c>
      <c r="E61" s="1">
        <v>12</v>
      </c>
      <c r="F61" s="1">
        <v>8</v>
      </c>
      <c r="G61" s="1">
        <v>11</v>
      </c>
    </row>
    <row r="62" spans="1:11" x14ac:dyDescent="0.25">
      <c r="A62" s="52" t="s">
        <v>124</v>
      </c>
      <c r="B62" s="1">
        <v>17</v>
      </c>
      <c r="C62" s="1">
        <v>19</v>
      </c>
      <c r="D62" s="1">
        <v>19</v>
      </c>
      <c r="E62" s="1">
        <v>16</v>
      </c>
      <c r="F62" s="1">
        <v>14</v>
      </c>
      <c r="G62" s="1">
        <v>16</v>
      </c>
    </row>
    <row r="65" spans="1:11" x14ac:dyDescent="0.25">
      <c r="A65" s="31" t="s">
        <v>20</v>
      </c>
      <c r="B65" s="33" t="s">
        <v>29</v>
      </c>
      <c r="C65" s="33" t="s">
        <v>30</v>
      </c>
      <c r="D65" s="33" t="s">
        <v>31</v>
      </c>
      <c r="E65" s="33" t="s">
        <v>32</v>
      </c>
      <c r="F65" s="33" t="s">
        <v>21</v>
      </c>
    </row>
    <row r="66" spans="1:11" x14ac:dyDescent="0.25">
      <c r="A66" s="31" t="s">
        <v>123</v>
      </c>
      <c r="B66" s="2">
        <v>8</v>
      </c>
      <c r="C66" s="2">
        <v>7</v>
      </c>
      <c r="D66" s="2">
        <v>4</v>
      </c>
      <c r="E66" s="2">
        <v>3</v>
      </c>
      <c r="F66" s="2">
        <f>SUM(B66:E66)</f>
        <v>22</v>
      </c>
    </row>
    <row r="67" spans="1:11" x14ac:dyDescent="0.25">
      <c r="A67" s="52" t="s">
        <v>124</v>
      </c>
      <c r="B67" s="2">
        <v>5</v>
      </c>
      <c r="C67" s="2">
        <v>7</v>
      </c>
      <c r="D67" s="2">
        <v>6</v>
      </c>
      <c r="E67" s="2">
        <v>4</v>
      </c>
      <c r="F67" s="2">
        <f>SUM(B67:E67)</f>
        <v>22</v>
      </c>
    </row>
    <row r="72" spans="1:11" ht="33.75" customHeight="1" x14ac:dyDescent="0.25">
      <c r="A72" s="68" t="s">
        <v>127</v>
      </c>
      <c r="B72" s="63" t="s">
        <v>106</v>
      </c>
      <c r="C72" s="63" t="s">
        <v>107</v>
      </c>
      <c r="D72" s="63" t="s">
        <v>108</v>
      </c>
      <c r="E72" s="63" t="s">
        <v>109</v>
      </c>
      <c r="F72" s="63" t="s">
        <v>110</v>
      </c>
      <c r="G72" s="63" t="s">
        <v>111</v>
      </c>
      <c r="H72" s="63" t="s">
        <v>112</v>
      </c>
      <c r="I72" s="63" t="s">
        <v>113</v>
      </c>
      <c r="J72" s="63" t="s">
        <v>114</v>
      </c>
      <c r="K72" s="63" t="s">
        <v>115</v>
      </c>
    </row>
    <row r="73" spans="1:11" x14ac:dyDescent="0.25">
      <c r="A73" s="62" t="s">
        <v>123</v>
      </c>
      <c r="B73" s="11">
        <v>16</v>
      </c>
      <c r="C73" s="11">
        <v>9</v>
      </c>
      <c r="D73" s="11">
        <v>20</v>
      </c>
      <c r="E73" s="11">
        <v>13</v>
      </c>
      <c r="F73" s="11">
        <v>13</v>
      </c>
      <c r="G73" s="11">
        <v>10</v>
      </c>
      <c r="H73" s="11">
        <v>15</v>
      </c>
      <c r="I73" s="11">
        <v>9</v>
      </c>
      <c r="J73" s="11">
        <v>9</v>
      </c>
      <c r="K73" s="11">
        <v>3</v>
      </c>
    </row>
    <row r="74" spans="1:11" x14ac:dyDescent="0.25">
      <c r="A74" s="62" t="s">
        <v>124</v>
      </c>
      <c r="B74" s="11">
        <v>20</v>
      </c>
      <c r="C74" s="11">
        <v>18</v>
      </c>
      <c r="D74" s="11">
        <v>28</v>
      </c>
      <c r="E74" s="11">
        <v>20</v>
      </c>
      <c r="F74" s="11">
        <v>26</v>
      </c>
      <c r="G74" s="11">
        <v>29</v>
      </c>
      <c r="H74" s="11">
        <v>24</v>
      </c>
      <c r="I74" s="11">
        <v>21</v>
      </c>
      <c r="J74" s="11">
        <v>26</v>
      </c>
      <c r="K74" s="11">
        <v>12</v>
      </c>
    </row>
    <row r="75" spans="1:11" x14ac:dyDescent="0.25">
      <c r="A75" s="72" t="s">
        <v>99</v>
      </c>
      <c r="B75" s="11">
        <f>B74-B73</f>
        <v>4</v>
      </c>
      <c r="C75" s="11">
        <f t="shared" ref="C75:K75" si="2">C74-C73</f>
        <v>9</v>
      </c>
      <c r="D75" s="11">
        <f t="shared" si="2"/>
        <v>8</v>
      </c>
      <c r="E75" s="11">
        <f t="shared" si="2"/>
        <v>7</v>
      </c>
      <c r="F75" s="11">
        <f t="shared" si="2"/>
        <v>13</v>
      </c>
      <c r="G75" s="11">
        <f t="shared" si="2"/>
        <v>19</v>
      </c>
      <c r="H75" s="11">
        <f t="shared" si="2"/>
        <v>9</v>
      </c>
      <c r="I75" s="11">
        <f t="shared" si="2"/>
        <v>12</v>
      </c>
      <c r="J75" s="11">
        <f t="shared" si="2"/>
        <v>17</v>
      </c>
      <c r="K75" s="11">
        <f t="shared" si="2"/>
        <v>9</v>
      </c>
    </row>
    <row r="76" spans="1:11" ht="30" x14ac:dyDescent="0.25">
      <c r="A76" s="73" t="s">
        <v>105</v>
      </c>
      <c r="B76" s="58">
        <f>(4*100)/29</f>
        <v>13.793103448275861</v>
      </c>
      <c r="C76" s="58">
        <f>(9*100)/29</f>
        <v>31.03448275862069</v>
      </c>
      <c r="D76" s="58">
        <f>(8*100)/29</f>
        <v>27.586206896551722</v>
      </c>
      <c r="E76" s="58">
        <f>(7*100)/29</f>
        <v>24.137931034482758</v>
      </c>
      <c r="F76" s="58">
        <f>(13*100)/29</f>
        <v>44.827586206896555</v>
      </c>
      <c r="G76" s="58">
        <f>(19*100)/29</f>
        <v>65.517241379310349</v>
      </c>
      <c r="H76" s="58">
        <f>(9*100)/29</f>
        <v>31.03448275862069</v>
      </c>
      <c r="I76" s="58">
        <f>(12*100)/29</f>
        <v>41.379310344827587</v>
      </c>
      <c r="J76" s="58">
        <f>(17*100)/29</f>
        <v>58.620689655172413</v>
      </c>
      <c r="K76" s="58">
        <f>(9*100)/29</f>
        <v>31.03448275862069</v>
      </c>
    </row>
    <row r="77" spans="1:11" ht="30" x14ac:dyDescent="0.25">
      <c r="A77" s="66" t="s">
        <v>128</v>
      </c>
      <c r="B77" s="67" t="s">
        <v>106</v>
      </c>
      <c r="C77" s="67" t="s">
        <v>107</v>
      </c>
      <c r="D77" s="67" t="s">
        <v>108</v>
      </c>
      <c r="E77" s="67" t="s">
        <v>109</v>
      </c>
      <c r="F77" s="67" t="s">
        <v>110</v>
      </c>
      <c r="G77" s="67" t="s">
        <v>111</v>
      </c>
      <c r="H77" s="67" t="s">
        <v>112</v>
      </c>
      <c r="I77" s="67" t="s">
        <v>113</v>
      </c>
      <c r="J77" s="67" t="s">
        <v>114</v>
      </c>
      <c r="K77" s="67" t="s">
        <v>115</v>
      </c>
    </row>
    <row r="78" spans="1:11" x14ac:dyDescent="0.25">
      <c r="A78" s="69" t="s">
        <v>123</v>
      </c>
      <c r="B78" s="11">
        <v>11</v>
      </c>
      <c r="C78" s="11">
        <v>8</v>
      </c>
      <c r="D78" s="11">
        <v>12</v>
      </c>
      <c r="E78" s="11">
        <v>9</v>
      </c>
      <c r="F78" s="11">
        <v>11</v>
      </c>
      <c r="G78" s="11">
        <v>13</v>
      </c>
      <c r="H78" s="11">
        <v>12</v>
      </c>
      <c r="I78" s="11">
        <v>10</v>
      </c>
      <c r="J78" s="11">
        <v>11</v>
      </c>
      <c r="K78" s="11">
        <v>2</v>
      </c>
    </row>
    <row r="79" spans="1:11" x14ac:dyDescent="0.25">
      <c r="A79" s="69" t="s">
        <v>124</v>
      </c>
      <c r="B79" s="11">
        <v>15</v>
      </c>
      <c r="C79" s="11">
        <v>18</v>
      </c>
      <c r="D79" s="11">
        <v>19</v>
      </c>
      <c r="E79" s="11">
        <v>14</v>
      </c>
      <c r="F79" s="11">
        <v>20</v>
      </c>
      <c r="G79" s="11">
        <v>18</v>
      </c>
      <c r="H79" s="11">
        <v>19</v>
      </c>
      <c r="I79" s="11">
        <v>14</v>
      </c>
      <c r="J79" s="11">
        <v>13</v>
      </c>
      <c r="K79" s="11">
        <v>8</v>
      </c>
    </row>
    <row r="80" spans="1:11" x14ac:dyDescent="0.25">
      <c r="A80" s="70" t="s">
        <v>129</v>
      </c>
      <c r="B80" s="11">
        <f>B79-B78</f>
        <v>4</v>
      </c>
      <c r="C80" s="11">
        <f t="shared" ref="C80" si="3">C79-C78</f>
        <v>10</v>
      </c>
      <c r="D80" s="11">
        <f t="shared" ref="D80" si="4">D79-D78</f>
        <v>7</v>
      </c>
      <c r="E80" s="11">
        <f t="shared" ref="E80" si="5">E79-E78</f>
        <v>5</v>
      </c>
      <c r="F80" s="11">
        <f t="shared" ref="F80" si="6">F79-F78</f>
        <v>9</v>
      </c>
      <c r="G80" s="11">
        <f t="shared" ref="G80" si="7">G79-G78</f>
        <v>5</v>
      </c>
      <c r="H80" s="11">
        <f t="shared" ref="H80" si="8">H79-H78</f>
        <v>7</v>
      </c>
      <c r="I80" s="11">
        <f t="shared" ref="I80" si="9">I79-I78</f>
        <v>4</v>
      </c>
      <c r="J80" s="11">
        <f t="shared" ref="J80" si="10">J79-J78</f>
        <v>2</v>
      </c>
      <c r="K80" s="11">
        <f t="shared" ref="K80" si="11">K79-K78</f>
        <v>6</v>
      </c>
    </row>
    <row r="81" spans="1:11" ht="30" x14ac:dyDescent="0.25">
      <c r="A81" s="71" t="s">
        <v>105</v>
      </c>
      <c r="B81" s="74">
        <f>(4*100)/22</f>
        <v>18.181818181818183</v>
      </c>
      <c r="C81" s="74">
        <f>(10*100)/22</f>
        <v>45.454545454545453</v>
      </c>
      <c r="D81" s="74">
        <f>(7*100)/22</f>
        <v>31.818181818181817</v>
      </c>
      <c r="E81" s="58">
        <f>(5*100)/22</f>
        <v>22.727272727272727</v>
      </c>
      <c r="F81" s="58">
        <f>(9*100)/22</f>
        <v>40.909090909090907</v>
      </c>
      <c r="G81" s="58">
        <f>(5*100)/22</f>
        <v>22.727272727272727</v>
      </c>
      <c r="H81" s="58">
        <f>(7*100)/22</f>
        <v>31.818181818181817</v>
      </c>
      <c r="I81" s="58">
        <f>(4*100)/22</f>
        <v>18.181818181818183</v>
      </c>
      <c r="J81" s="58">
        <f>(2*100)/22</f>
        <v>9.0909090909090917</v>
      </c>
      <c r="K81" s="58">
        <f>(6*100)/22</f>
        <v>27.272727272727273</v>
      </c>
    </row>
    <row r="85" spans="1:11" ht="33" customHeight="1" x14ac:dyDescent="0.25">
      <c r="A85" s="68" t="s">
        <v>130</v>
      </c>
      <c r="B85" s="63" t="s">
        <v>116</v>
      </c>
      <c r="C85" s="63" t="s">
        <v>117</v>
      </c>
      <c r="D85" s="63" t="s">
        <v>118</v>
      </c>
      <c r="E85" s="63" t="s">
        <v>119</v>
      </c>
      <c r="F85" s="63" t="s">
        <v>120</v>
      </c>
      <c r="G85" s="63" t="s">
        <v>121</v>
      </c>
    </row>
    <row r="86" spans="1:11" x14ac:dyDescent="0.25">
      <c r="A86" s="75" t="s">
        <v>123</v>
      </c>
      <c r="B86" s="56">
        <v>17</v>
      </c>
      <c r="C86" s="1">
        <v>24</v>
      </c>
      <c r="D86" s="1">
        <v>11</v>
      </c>
      <c r="E86" s="1">
        <v>14</v>
      </c>
      <c r="F86" s="1">
        <v>7</v>
      </c>
      <c r="G86" s="1">
        <v>13</v>
      </c>
      <c r="K86" s="65"/>
    </row>
    <row r="87" spans="1:11" x14ac:dyDescent="0.25">
      <c r="A87" s="75" t="s">
        <v>124</v>
      </c>
      <c r="B87" s="56">
        <v>22</v>
      </c>
      <c r="C87" s="1">
        <v>28</v>
      </c>
      <c r="D87" s="1">
        <v>18</v>
      </c>
      <c r="E87" s="1">
        <v>24</v>
      </c>
      <c r="F87" s="1">
        <v>13</v>
      </c>
      <c r="G87" s="1">
        <v>18</v>
      </c>
    </row>
    <row r="88" spans="1:11" x14ac:dyDescent="0.25">
      <c r="A88" s="78" t="s">
        <v>104</v>
      </c>
      <c r="B88" s="11">
        <f>B87-B86</f>
        <v>5</v>
      </c>
      <c r="C88" s="11">
        <f t="shared" ref="C88:G88" si="12">C87-C86</f>
        <v>4</v>
      </c>
      <c r="D88" s="11">
        <f t="shared" si="12"/>
        <v>7</v>
      </c>
      <c r="E88" s="11">
        <f t="shared" si="12"/>
        <v>10</v>
      </c>
      <c r="F88" s="11">
        <f t="shared" si="12"/>
        <v>6</v>
      </c>
      <c r="G88" s="11">
        <f t="shared" si="12"/>
        <v>5</v>
      </c>
    </row>
    <row r="89" spans="1:11" ht="32.25" customHeight="1" x14ac:dyDescent="0.25">
      <c r="A89" s="79" t="s">
        <v>105</v>
      </c>
      <c r="B89" s="58">
        <f>(5*100)/29</f>
        <v>17.241379310344829</v>
      </c>
      <c r="C89" s="58">
        <f>(4*100)/29</f>
        <v>13.793103448275861</v>
      </c>
      <c r="D89" s="58">
        <f>(7*100)/29</f>
        <v>24.137931034482758</v>
      </c>
      <c r="E89" s="58">
        <f>(10*100)/29</f>
        <v>34.482758620689658</v>
      </c>
      <c r="F89" s="58">
        <f>(6*100)/29</f>
        <v>20.689655172413794</v>
      </c>
      <c r="G89" s="58">
        <f>(6*100)/29</f>
        <v>20.689655172413794</v>
      </c>
    </row>
    <row r="90" spans="1:11" ht="30" x14ac:dyDescent="0.25">
      <c r="A90" s="80" t="s">
        <v>131</v>
      </c>
      <c r="B90" s="81" t="s">
        <v>116</v>
      </c>
      <c r="C90" s="81" t="s">
        <v>117</v>
      </c>
      <c r="D90" s="81" t="s">
        <v>118</v>
      </c>
      <c r="E90" s="81" t="s">
        <v>119</v>
      </c>
      <c r="F90" s="81" t="s">
        <v>120</v>
      </c>
      <c r="G90" s="81" t="s">
        <v>121</v>
      </c>
    </row>
    <row r="91" spans="1:11" x14ac:dyDescent="0.25">
      <c r="A91" s="76" t="s">
        <v>123</v>
      </c>
      <c r="B91" s="11">
        <v>14</v>
      </c>
      <c r="C91" s="11">
        <v>15</v>
      </c>
      <c r="D91" s="11">
        <v>13</v>
      </c>
      <c r="E91" s="11">
        <v>12</v>
      </c>
      <c r="F91" s="11">
        <v>8</v>
      </c>
      <c r="G91" s="11">
        <v>11</v>
      </c>
    </row>
    <row r="92" spans="1:11" x14ac:dyDescent="0.25">
      <c r="A92" s="76" t="s">
        <v>124</v>
      </c>
      <c r="B92" s="11">
        <v>17</v>
      </c>
      <c r="C92" s="11">
        <v>19</v>
      </c>
      <c r="D92" s="11">
        <v>19</v>
      </c>
      <c r="E92" s="11">
        <v>16</v>
      </c>
      <c r="F92" s="11">
        <v>14</v>
      </c>
      <c r="G92" s="11">
        <v>16</v>
      </c>
    </row>
    <row r="93" spans="1:11" x14ac:dyDescent="0.25">
      <c r="A93" s="76" t="s">
        <v>104</v>
      </c>
      <c r="B93" s="11">
        <f>B92-B91</f>
        <v>3</v>
      </c>
      <c r="C93" s="11">
        <f t="shared" ref="C93:G93" si="13">C92-C91</f>
        <v>4</v>
      </c>
      <c r="D93" s="11">
        <f t="shared" si="13"/>
        <v>6</v>
      </c>
      <c r="E93" s="11">
        <f t="shared" si="13"/>
        <v>4</v>
      </c>
      <c r="F93" s="11">
        <f t="shared" si="13"/>
        <v>6</v>
      </c>
      <c r="G93" s="11">
        <f t="shared" si="13"/>
        <v>5</v>
      </c>
    </row>
    <row r="94" spans="1:11" ht="33.75" customHeight="1" x14ac:dyDescent="0.25">
      <c r="A94" s="77" t="s">
        <v>105</v>
      </c>
      <c r="B94" s="58">
        <f>(3*100)/22</f>
        <v>13.636363636363637</v>
      </c>
      <c r="C94" s="58">
        <f>(4*100)/22</f>
        <v>18.181818181818183</v>
      </c>
      <c r="D94" s="58">
        <f>(6*100)/22</f>
        <v>27.272727272727273</v>
      </c>
      <c r="E94" s="58">
        <f>(4*100)/22</f>
        <v>18.181818181818183</v>
      </c>
      <c r="F94" s="58">
        <f>(6*100)/22</f>
        <v>27.272727272727273</v>
      </c>
      <c r="G94" s="58">
        <f>(5*100)/22</f>
        <v>22.727272727272727</v>
      </c>
    </row>
    <row r="98" spans="1:5" ht="30.75" customHeight="1" x14ac:dyDescent="0.25">
      <c r="A98" s="83" t="s">
        <v>132</v>
      </c>
      <c r="B98" s="85" t="s">
        <v>29</v>
      </c>
      <c r="C98" s="85" t="s">
        <v>30</v>
      </c>
      <c r="D98" s="85" t="s">
        <v>31</v>
      </c>
      <c r="E98" s="85" t="s">
        <v>32</v>
      </c>
    </row>
    <row r="99" spans="1:5" x14ac:dyDescent="0.25">
      <c r="A99" s="84" t="s">
        <v>123</v>
      </c>
      <c r="B99" s="11">
        <v>8</v>
      </c>
      <c r="C99" s="11">
        <v>12</v>
      </c>
      <c r="D99" s="11">
        <v>7</v>
      </c>
      <c r="E99" s="11">
        <v>2</v>
      </c>
    </row>
    <row r="100" spans="1:5" x14ac:dyDescent="0.25">
      <c r="A100" s="84" t="s">
        <v>124</v>
      </c>
      <c r="B100" s="11">
        <v>5</v>
      </c>
      <c r="C100" s="11">
        <v>9</v>
      </c>
      <c r="D100" s="11">
        <v>9</v>
      </c>
      <c r="E100" s="11">
        <v>6</v>
      </c>
    </row>
    <row r="101" spans="1:5" x14ac:dyDescent="0.25">
      <c r="A101" s="84" t="s">
        <v>104</v>
      </c>
      <c r="B101" s="11">
        <f>B100-B99</f>
        <v>-3</v>
      </c>
      <c r="C101" s="11">
        <f>C100-C99</f>
        <v>-3</v>
      </c>
      <c r="D101" s="11">
        <f t="shared" ref="D101:E101" si="14">D100-D99</f>
        <v>2</v>
      </c>
      <c r="E101" s="11">
        <f t="shared" si="14"/>
        <v>4</v>
      </c>
    </row>
    <row r="102" spans="1:5" ht="29.25" customHeight="1" x14ac:dyDescent="0.25">
      <c r="A102" s="84" t="s">
        <v>105</v>
      </c>
      <c r="B102" s="58">
        <f>((-3)*100)/29</f>
        <v>-10.344827586206897</v>
      </c>
      <c r="C102" s="58">
        <f>((-3)*100)/29</f>
        <v>-10.344827586206897</v>
      </c>
      <c r="D102" s="58">
        <f>(2*100)/29</f>
        <v>6.8965517241379306</v>
      </c>
      <c r="E102" s="58">
        <f>(4*100)/29</f>
        <v>13.793103448275861</v>
      </c>
    </row>
    <row r="103" spans="1:5" ht="31.5" customHeight="1" x14ac:dyDescent="0.25">
      <c r="A103" s="80" t="s">
        <v>133</v>
      </c>
      <c r="B103" s="86" t="s">
        <v>29</v>
      </c>
      <c r="C103" s="86" t="s">
        <v>30</v>
      </c>
      <c r="D103" s="86" t="s">
        <v>31</v>
      </c>
      <c r="E103" s="86" t="s">
        <v>32</v>
      </c>
    </row>
    <row r="104" spans="1:5" x14ac:dyDescent="0.25">
      <c r="A104" s="82" t="s">
        <v>123</v>
      </c>
      <c r="B104" s="11">
        <v>8</v>
      </c>
      <c r="C104" s="11">
        <v>7</v>
      </c>
      <c r="D104" s="11">
        <v>4</v>
      </c>
      <c r="E104" s="11">
        <v>3</v>
      </c>
    </row>
    <row r="105" spans="1:5" x14ac:dyDescent="0.25">
      <c r="A105" s="82" t="s">
        <v>124</v>
      </c>
      <c r="B105" s="11">
        <v>5</v>
      </c>
      <c r="C105" s="11">
        <v>7</v>
      </c>
      <c r="D105" s="11">
        <v>6</v>
      </c>
      <c r="E105" s="11">
        <v>4</v>
      </c>
    </row>
    <row r="106" spans="1:5" x14ac:dyDescent="0.25">
      <c r="A106" s="82" t="s">
        <v>104</v>
      </c>
      <c r="B106" s="11">
        <f>B105-B104</f>
        <v>-3</v>
      </c>
      <c r="C106" s="11">
        <f t="shared" ref="C106:E106" si="15">C105-C104</f>
        <v>0</v>
      </c>
      <c r="D106" s="11">
        <f t="shared" si="15"/>
        <v>2</v>
      </c>
      <c r="E106" s="11">
        <f t="shared" si="15"/>
        <v>1</v>
      </c>
    </row>
    <row r="107" spans="1:5" ht="29.25" customHeight="1" x14ac:dyDescent="0.25">
      <c r="A107" s="82" t="s">
        <v>105</v>
      </c>
      <c r="B107" s="58">
        <f>((-3)*100)/22</f>
        <v>-13.636363636363637</v>
      </c>
      <c r="C107" s="58">
        <v>0</v>
      </c>
      <c r="D107" s="58">
        <f>(2*100)/22</f>
        <v>9.0909090909090917</v>
      </c>
      <c r="E107" s="58">
        <f>(100/22)</f>
        <v>4.5454545454545459</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25ED-305D-4D56-A116-40B46D3DBC1A}">
  <dimension ref="A1:K26"/>
  <sheetViews>
    <sheetView tabSelected="1" topLeftCell="A10" workbookViewId="0">
      <selection activeCell="J7" sqref="J7"/>
    </sheetView>
  </sheetViews>
  <sheetFormatPr baseColWidth="10" defaultRowHeight="15" x14ac:dyDescent="0.25"/>
  <cols>
    <col min="1" max="1" width="10.42578125" customWidth="1"/>
    <col min="2" max="2" width="29.42578125" customWidth="1"/>
    <col min="5" max="5" width="20.85546875" customWidth="1"/>
    <col min="6" max="6" width="22.85546875" customWidth="1"/>
    <col min="7" max="7" width="19" customWidth="1"/>
    <col min="10" max="10" width="18.28515625" customWidth="1"/>
  </cols>
  <sheetData>
    <row r="1" spans="1:11" ht="28.5" customHeight="1" x14ac:dyDescent="0.25">
      <c r="A1" s="38" t="s">
        <v>61</v>
      </c>
      <c r="B1" s="35" t="s">
        <v>42</v>
      </c>
      <c r="C1" s="35" t="s">
        <v>36</v>
      </c>
      <c r="D1" s="35" t="s">
        <v>37</v>
      </c>
      <c r="E1" s="35" t="s">
        <v>35</v>
      </c>
      <c r="F1" s="35" t="s">
        <v>38</v>
      </c>
      <c r="G1" s="35" t="s">
        <v>39</v>
      </c>
      <c r="H1" s="35" t="s">
        <v>40</v>
      </c>
      <c r="J1" s="35" t="s">
        <v>88</v>
      </c>
      <c r="K1" s="35" t="s">
        <v>87</v>
      </c>
    </row>
    <row r="2" spans="1:11" x14ac:dyDescent="0.25">
      <c r="A2" s="36">
        <v>1</v>
      </c>
      <c r="B2" s="11" t="s">
        <v>63</v>
      </c>
      <c r="C2" s="11">
        <v>1</v>
      </c>
      <c r="D2" s="11">
        <v>2</v>
      </c>
      <c r="E2" s="11" t="s">
        <v>138</v>
      </c>
      <c r="F2" s="11" t="s">
        <v>137</v>
      </c>
      <c r="G2" s="11"/>
      <c r="H2" s="11">
        <v>4</v>
      </c>
      <c r="J2" s="18" t="s">
        <v>82</v>
      </c>
      <c r="K2" s="2"/>
    </row>
    <row r="3" spans="1:11" x14ac:dyDescent="0.25">
      <c r="A3" s="36">
        <v>2</v>
      </c>
      <c r="B3" s="11" t="s">
        <v>77</v>
      </c>
      <c r="C3" s="11">
        <v>1</v>
      </c>
      <c r="D3" s="11">
        <v>2</v>
      </c>
      <c r="E3" s="11" t="s">
        <v>78</v>
      </c>
      <c r="F3" s="11" t="s">
        <v>136</v>
      </c>
      <c r="G3" s="11"/>
      <c r="H3" s="11">
        <v>4.7</v>
      </c>
      <c r="J3" s="18" t="s">
        <v>84</v>
      </c>
      <c r="K3" s="2"/>
    </row>
    <row r="4" spans="1:11" x14ac:dyDescent="0.25">
      <c r="A4" s="36">
        <v>3</v>
      </c>
      <c r="B4" s="11" t="s">
        <v>64</v>
      </c>
      <c r="C4" s="11">
        <v>0</v>
      </c>
      <c r="D4" s="11">
        <v>2</v>
      </c>
      <c r="E4" s="11" t="s">
        <v>139</v>
      </c>
      <c r="F4" s="11" t="s">
        <v>135</v>
      </c>
      <c r="G4" s="11"/>
      <c r="H4" s="11">
        <v>4.9000000000000004</v>
      </c>
      <c r="J4" s="18" t="s">
        <v>85</v>
      </c>
      <c r="K4" s="2"/>
    </row>
    <row r="5" spans="1:11" x14ac:dyDescent="0.25">
      <c r="A5" s="36">
        <v>4</v>
      </c>
      <c r="B5" s="11" t="s">
        <v>65</v>
      </c>
      <c r="C5" s="11">
        <v>0</v>
      </c>
      <c r="D5" s="11">
        <v>3</v>
      </c>
      <c r="E5" s="11" t="s">
        <v>79</v>
      </c>
      <c r="F5" s="11" t="s">
        <v>80</v>
      </c>
      <c r="G5" s="11"/>
      <c r="H5" s="11">
        <v>4.5999999999999996</v>
      </c>
      <c r="J5" s="42" t="s">
        <v>86</v>
      </c>
      <c r="K5" s="2"/>
    </row>
    <row r="6" spans="1:11" x14ac:dyDescent="0.25">
      <c r="A6" s="36">
        <v>5</v>
      </c>
      <c r="B6" s="11" t="s">
        <v>66</v>
      </c>
      <c r="C6" s="11">
        <v>1</v>
      </c>
      <c r="D6" s="11">
        <v>2</v>
      </c>
      <c r="E6" s="11" t="s">
        <v>74</v>
      </c>
      <c r="F6" s="11" t="s">
        <v>135</v>
      </c>
      <c r="G6" s="11"/>
      <c r="H6" s="11">
        <v>4.5999999999999996</v>
      </c>
    </row>
    <row r="7" spans="1:11" x14ac:dyDescent="0.25">
      <c r="A7" s="36">
        <v>6</v>
      </c>
      <c r="B7" s="37" t="s">
        <v>67</v>
      </c>
      <c r="C7" s="37">
        <v>1</v>
      </c>
      <c r="D7" s="37">
        <v>2</v>
      </c>
      <c r="E7" s="37" t="s">
        <v>76</v>
      </c>
      <c r="F7" s="11" t="s">
        <v>75</v>
      </c>
      <c r="G7" s="2"/>
      <c r="H7" s="1">
        <v>4.5999999999999996</v>
      </c>
    </row>
    <row r="8" spans="1:11" x14ac:dyDescent="0.25">
      <c r="A8" s="36">
        <v>7</v>
      </c>
      <c r="B8" s="1" t="s">
        <v>68</v>
      </c>
      <c r="C8" s="1">
        <v>2</v>
      </c>
      <c r="D8" s="1">
        <v>1</v>
      </c>
      <c r="E8" s="1" t="s">
        <v>134</v>
      </c>
      <c r="F8" s="11" t="s">
        <v>73</v>
      </c>
      <c r="G8" s="1"/>
      <c r="H8" s="1">
        <v>4.0999999999999996</v>
      </c>
    </row>
    <row r="9" spans="1:11" x14ac:dyDescent="0.25">
      <c r="A9" s="36">
        <v>8</v>
      </c>
      <c r="B9" s="1" t="s">
        <v>69</v>
      </c>
      <c r="C9" s="1">
        <v>1</v>
      </c>
      <c r="D9" s="1">
        <v>2</v>
      </c>
      <c r="E9" s="1" t="s">
        <v>134</v>
      </c>
      <c r="F9" s="11" t="s">
        <v>73</v>
      </c>
      <c r="G9" s="1"/>
      <c r="H9" s="1">
        <v>4</v>
      </c>
    </row>
    <row r="10" spans="1:11" x14ac:dyDescent="0.25">
      <c r="A10" s="36">
        <v>9</v>
      </c>
      <c r="B10" s="1" t="s">
        <v>71</v>
      </c>
      <c r="C10" s="1">
        <v>0</v>
      </c>
      <c r="D10" s="1">
        <v>1</v>
      </c>
      <c r="E10" s="1" t="s">
        <v>140</v>
      </c>
      <c r="F10" s="11" t="s">
        <v>44</v>
      </c>
      <c r="G10" s="1"/>
      <c r="H10" s="1">
        <v>4.9000000000000004</v>
      </c>
    </row>
    <row r="11" spans="1:11" x14ac:dyDescent="0.25">
      <c r="A11" s="36">
        <v>10</v>
      </c>
      <c r="B11" s="37" t="s">
        <v>70</v>
      </c>
      <c r="C11" s="11">
        <v>1</v>
      </c>
      <c r="D11" s="11">
        <v>2</v>
      </c>
      <c r="E11" s="11" t="s">
        <v>81</v>
      </c>
      <c r="F11" s="11" t="s">
        <v>72</v>
      </c>
      <c r="G11" s="11"/>
      <c r="H11" s="11">
        <v>4.2</v>
      </c>
    </row>
    <row r="12" spans="1:11" x14ac:dyDescent="0.25">
      <c r="A12" s="98" t="s">
        <v>21</v>
      </c>
      <c r="B12" s="99"/>
      <c r="C12" s="11">
        <f>SUM(C2:C11)</f>
        <v>8</v>
      </c>
      <c r="D12" s="11">
        <f>SUM(D2:D11)</f>
        <v>19</v>
      </c>
      <c r="E12" s="11"/>
      <c r="F12" s="94" t="s">
        <v>18</v>
      </c>
      <c r="G12" s="95"/>
      <c r="H12" s="11">
        <f>AVERAGE(H2:H11)</f>
        <v>4.46</v>
      </c>
    </row>
    <row r="13" spans="1:11" x14ac:dyDescent="0.25">
      <c r="A13" s="26"/>
      <c r="B13" s="26"/>
      <c r="C13" s="44"/>
      <c r="D13" s="44"/>
      <c r="E13" s="44"/>
      <c r="F13" s="44"/>
      <c r="G13" s="44"/>
      <c r="H13" s="44"/>
    </row>
    <row r="15" spans="1:11" ht="28.5" customHeight="1" x14ac:dyDescent="0.25">
      <c r="A15" s="39" t="s">
        <v>62</v>
      </c>
      <c r="B15" s="40" t="s">
        <v>42</v>
      </c>
      <c r="C15" s="40" t="s">
        <v>36</v>
      </c>
      <c r="D15" s="40" t="s">
        <v>37</v>
      </c>
      <c r="E15" s="40" t="s">
        <v>35</v>
      </c>
      <c r="F15" s="40" t="s">
        <v>38</v>
      </c>
      <c r="G15" s="40" t="s">
        <v>39</v>
      </c>
      <c r="H15" s="40" t="s">
        <v>40</v>
      </c>
      <c r="J15" s="40" t="s">
        <v>88</v>
      </c>
      <c r="K15" s="40" t="s">
        <v>87</v>
      </c>
    </row>
    <row r="16" spans="1:11" x14ac:dyDescent="0.25">
      <c r="A16" s="41">
        <v>1</v>
      </c>
      <c r="B16" s="11" t="s">
        <v>41</v>
      </c>
      <c r="C16" s="11">
        <v>0</v>
      </c>
      <c r="D16" s="11">
        <v>2</v>
      </c>
      <c r="E16" s="11" t="s">
        <v>43</v>
      </c>
      <c r="F16" s="11" t="s">
        <v>44</v>
      </c>
      <c r="G16" s="11" t="s">
        <v>84</v>
      </c>
      <c r="H16" s="11"/>
      <c r="J16" s="8" t="s">
        <v>82</v>
      </c>
      <c r="K16" s="2">
        <v>1</v>
      </c>
    </row>
    <row r="17" spans="1:11" x14ac:dyDescent="0.25">
      <c r="A17" s="41">
        <v>2</v>
      </c>
      <c r="B17" s="11" t="s">
        <v>46</v>
      </c>
      <c r="C17" s="11">
        <v>2</v>
      </c>
      <c r="D17" s="11">
        <v>1</v>
      </c>
      <c r="E17" s="11" t="s">
        <v>45</v>
      </c>
      <c r="F17" s="11" t="s">
        <v>44</v>
      </c>
      <c r="G17" s="11" t="s">
        <v>84</v>
      </c>
      <c r="H17" s="11"/>
      <c r="J17" s="8" t="s">
        <v>84</v>
      </c>
      <c r="K17" s="2">
        <v>6</v>
      </c>
    </row>
    <row r="18" spans="1:11" x14ac:dyDescent="0.25">
      <c r="A18" s="41">
        <v>3</v>
      </c>
      <c r="B18" s="11" t="s">
        <v>48</v>
      </c>
      <c r="C18" s="11">
        <v>2</v>
      </c>
      <c r="D18" s="11">
        <v>1</v>
      </c>
      <c r="E18" s="11" t="s">
        <v>47</v>
      </c>
      <c r="F18" s="11" t="s">
        <v>44</v>
      </c>
      <c r="G18" s="11" t="s">
        <v>84</v>
      </c>
      <c r="H18" s="11"/>
      <c r="J18" s="8" t="s">
        <v>85</v>
      </c>
      <c r="K18" s="2">
        <v>3</v>
      </c>
    </row>
    <row r="19" spans="1:11" x14ac:dyDescent="0.25">
      <c r="A19" s="41">
        <v>4</v>
      </c>
      <c r="B19" s="11" t="s">
        <v>50</v>
      </c>
      <c r="C19" s="11">
        <v>1</v>
      </c>
      <c r="D19" s="11">
        <v>2</v>
      </c>
      <c r="E19" s="11" t="s">
        <v>49</v>
      </c>
      <c r="F19" s="11" t="s">
        <v>44</v>
      </c>
      <c r="G19" s="11" t="s">
        <v>89</v>
      </c>
      <c r="H19" s="11"/>
      <c r="J19" s="43" t="s">
        <v>86</v>
      </c>
      <c r="K19" s="2">
        <v>0</v>
      </c>
    </row>
    <row r="20" spans="1:11" x14ac:dyDescent="0.25">
      <c r="A20" s="41">
        <v>5</v>
      </c>
      <c r="B20" s="11" t="s">
        <v>52</v>
      </c>
      <c r="C20" s="11">
        <v>0</v>
      </c>
      <c r="D20" s="11">
        <v>3</v>
      </c>
      <c r="E20" s="11" t="s">
        <v>51</v>
      </c>
      <c r="F20" s="11" t="s">
        <v>44</v>
      </c>
      <c r="G20" s="11" t="s">
        <v>84</v>
      </c>
      <c r="H20" s="11"/>
    </row>
    <row r="21" spans="1:11" x14ac:dyDescent="0.25">
      <c r="A21" s="41">
        <v>6</v>
      </c>
      <c r="B21" s="37" t="s">
        <v>54</v>
      </c>
      <c r="C21" s="37">
        <v>0</v>
      </c>
      <c r="D21" s="37">
        <v>3</v>
      </c>
      <c r="E21" s="37" t="s">
        <v>53</v>
      </c>
      <c r="F21" s="11" t="s">
        <v>44</v>
      </c>
      <c r="G21" s="1" t="s">
        <v>84</v>
      </c>
      <c r="H21" s="2"/>
    </row>
    <row r="22" spans="1:11" x14ac:dyDescent="0.25">
      <c r="A22" s="41">
        <v>7</v>
      </c>
      <c r="B22" s="1" t="s">
        <v>56</v>
      </c>
      <c r="C22" s="1">
        <v>1</v>
      </c>
      <c r="D22" s="1">
        <v>1</v>
      </c>
      <c r="E22" s="1" t="s">
        <v>55</v>
      </c>
      <c r="F22" s="11" t="s">
        <v>44</v>
      </c>
      <c r="G22" s="1" t="s">
        <v>89</v>
      </c>
      <c r="H22" s="1"/>
    </row>
    <row r="23" spans="1:11" x14ac:dyDescent="0.25">
      <c r="A23" s="41">
        <v>8</v>
      </c>
      <c r="B23" s="1" t="s">
        <v>59</v>
      </c>
      <c r="C23" s="1">
        <v>1</v>
      </c>
      <c r="D23" s="1">
        <v>1</v>
      </c>
      <c r="E23" s="1" t="s">
        <v>57</v>
      </c>
      <c r="F23" s="11" t="s">
        <v>44</v>
      </c>
      <c r="G23" s="1" t="s">
        <v>83</v>
      </c>
      <c r="H23" s="1"/>
    </row>
    <row r="24" spans="1:11" x14ac:dyDescent="0.25">
      <c r="A24" s="41">
        <v>9</v>
      </c>
      <c r="B24" s="1" t="s">
        <v>60</v>
      </c>
      <c r="C24" s="1">
        <v>0</v>
      </c>
      <c r="D24" s="1">
        <v>1</v>
      </c>
      <c r="E24" s="1" t="s">
        <v>58</v>
      </c>
      <c r="F24" s="11" t="s">
        <v>44</v>
      </c>
      <c r="G24" s="1" t="s">
        <v>82</v>
      </c>
      <c r="H24" s="1"/>
    </row>
    <row r="25" spans="1:11" x14ac:dyDescent="0.25">
      <c r="A25" s="41">
        <v>10</v>
      </c>
      <c r="B25" s="1" t="s">
        <v>91</v>
      </c>
      <c r="C25" s="1">
        <v>2</v>
      </c>
      <c r="D25" s="1">
        <v>1</v>
      </c>
      <c r="E25" s="1" t="s">
        <v>90</v>
      </c>
      <c r="F25" s="11" t="s">
        <v>44</v>
      </c>
      <c r="G25" s="1" t="s">
        <v>89</v>
      </c>
      <c r="H25" s="1"/>
    </row>
    <row r="26" spans="1:11" x14ac:dyDescent="0.25">
      <c r="A26" s="100" t="s">
        <v>23</v>
      </c>
      <c r="B26" s="101"/>
      <c r="C26" s="2">
        <f>SUM(C16:C25)</f>
        <v>9</v>
      </c>
      <c r="D26" s="2">
        <f>SUM(D16:D25)</f>
        <v>16</v>
      </c>
      <c r="E26" s="2"/>
      <c r="F26" s="96" t="s">
        <v>18</v>
      </c>
      <c r="G26" s="97"/>
      <c r="H26" s="2"/>
    </row>
  </sheetData>
  <mergeCells count="4">
    <mergeCell ref="F12:G12"/>
    <mergeCell ref="F26:G26"/>
    <mergeCell ref="A12:B12"/>
    <mergeCell ref="A26:B2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48566-CE5C-4630-ACA9-FAB70191AD15}">
  <dimension ref="A1:E41"/>
  <sheetViews>
    <sheetView workbookViewId="0">
      <selection activeCell="F16" sqref="F16"/>
    </sheetView>
  </sheetViews>
  <sheetFormatPr baseColWidth="10" defaultRowHeight="15" x14ac:dyDescent="0.25"/>
  <cols>
    <col min="1" max="1" width="14" customWidth="1"/>
    <col min="2" max="2" width="46.140625" customWidth="1"/>
    <col min="3" max="3" width="27.28515625" customWidth="1"/>
    <col min="4" max="4" width="25.7109375" customWidth="1"/>
  </cols>
  <sheetData>
    <row r="1" spans="1:4" x14ac:dyDescent="0.25">
      <c r="A1" s="102" t="s">
        <v>148</v>
      </c>
      <c r="B1" s="102"/>
      <c r="C1" s="102"/>
      <c r="D1" s="102"/>
    </row>
    <row r="2" spans="1:4" x14ac:dyDescent="0.25">
      <c r="A2" s="90" t="s">
        <v>155</v>
      </c>
      <c r="B2" s="90" t="s">
        <v>141</v>
      </c>
      <c r="C2" s="90" t="s">
        <v>187</v>
      </c>
      <c r="D2" s="90" t="s">
        <v>142</v>
      </c>
    </row>
    <row r="3" spans="1:4" ht="33" customHeight="1" x14ac:dyDescent="0.25">
      <c r="A3" s="11" t="s">
        <v>156</v>
      </c>
      <c r="B3" s="87" t="s">
        <v>143</v>
      </c>
      <c r="C3" s="11" t="s">
        <v>164</v>
      </c>
      <c r="D3" s="91" t="s">
        <v>188</v>
      </c>
    </row>
    <row r="4" spans="1:4" ht="66.75" customHeight="1" x14ac:dyDescent="0.25">
      <c r="A4" s="11" t="s">
        <v>157</v>
      </c>
      <c r="B4" s="87" t="s">
        <v>158</v>
      </c>
      <c r="C4" s="11" t="s">
        <v>165</v>
      </c>
      <c r="D4" s="91" t="s">
        <v>188</v>
      </c>
    </row>
    <row r="5" spans="1:4" ht="46.5" customHeight="1" x14ac:dyDescent="0.25">
      <c r="A5" s="11" t="s">
        <v>156</v>
      </c>
      <c r="B5" s="87" t="s">
        <v>144</v>
      </c>
      <c r="C5" s="87" t="s">
        <v>166</v>
      </c>
      <c r="D5" s="92" t="s">
        <v>189</v>
      </c>
    </row>
    <row r="6" spans="1:4" ht="30" x14ac:dyDescent="0.25">
      <c r="A6" s="11" t="s">
        <v>156</v>
      </c>
      <c r="B6" s="87" t="s">
        <v>145</v>
      </c>
      <c r="C6" s="87" t="s">
        <v>167</v>
      </c>
      <c r="D6" s="92" t="s">
        <v>96</v>
      </c>
    </row>
    <row r="7" spans="1:4" ht="33" customHeight="1" x14ac:dyDescent="0.25">
      <c r="A7" s="11" t="s">
        <v>156</v>
      </c>
      <c r="B7" s="87" t="s">
        <v>168</v>
      </c>
      <c r="C7" s="87" t="s">
        <v>169</v>
      </c>
      <c r="D7" s="91" t="s">
        <v>191</v>
      </c>
    </row>
    <row r="8" spans="1:4" ht="61.5" customHeight="1" x14ac:dyDescent="0.25">
      <c r="A8" s="11" t="s">
        <v>156</v>
      </c>
      <c r="B8" s="87" t="s">
        <v>146</v>
      </c>
      <c r="C8" s="87" t="s">
        <v>170</v>
      </c>
      <c r="D8" s="91" t="s">
        <v>191</v>
      </c>
    </row>
    <row r="9" spans="1:4" ht="43.5" customHeight="1" x14ac:dyDescent="0.25">
      <c r="A9" s="11" t="s">
        <v>156</v>
      </c>
      <c r="B9" s="87" t="s">
        <v>147</v>
      </c>
      <c r="C9" s="87" t="s">
        <v>172</v>
      </c>
      <c r="D9" s="92" t="s">
        <v>189</v>
      </c>
    </row>
    <row r="10" spans="1:4" ht="43.5" customHeight="1" x14ac:dyDescent="0.25">
      <c r="A10" s="11" t="s">
        <v>157</v>
      </c>
      <c r="B10" s="87" t="s">
        <v>171</v>
      </c>
      <c r="C10" s="11" t="s">
        <v>173</v>
      </c>
      <c r="D10" s="93" t="s">
        <v>13</v>
      </c>
    </row>
    <row r="11" spans="1:4" ht="45" x14ac:dyDescent="0.25">
      <c r="A11" s="11" t="s">
        <v>156</v>
      </c>
      <c r="B11" s="87" t="s">
        <v>149</v>
      </c>
      <c r="C11" s="87" t="s">
        <v>174</v>
      </c>
      <c r="D11" s="91" t="s">
        <v>191</v>
      </c>
    </row>
    <row r="12" spans="1:4" ht="45" x14ac:dyDescent="0.25">
      <c r="A12" s="11" t="s">
        <v>156</v>
      </c>
      <c r="B12" s="87" t="s">
        <v>150</v>
      </c>
      <c r="C12" s="87" t="s">
        <v>175</v>
      </c>
      <c r="D12" s="91" t="s">
        <v>190</v>
      </c>
    </row>
    <row r="13" spans="1:4" ht="90" x14ac:dyDescent="0.25">
      <c r="A13" s="11" t="s">
        <v>157</v>
      </c>
      <c r="B13" s="87" t="s">
        <v>159</v>
      </c>
      <c r="C13" s="87" t="s">
        <v>176</v>
      </c>
      <c r="D13" s="92" t="s">
        <v>96</v>
      </c>
    </row>
    <row r="14" spans="1:4" ht="60" x14ac:dyDescent="0.25">
      <c r="A14" s="11" t="s">
        <v>156</v>
      </c>
      <c r="B14" s="87" t="s">
        <v>151</v>
      </c>
      <c r="C14" s="87" t="s">
        <v>177</v>
      </c>
      <c r="D14" s="89" t="s">
        <v>192</v>
      </c>
    </row>
    <row r="15" spans="1:4" ht="60" x14ac:dyDescent="0.25">
      <c r="A15" s="11" t="s">
        <v>156</v>
      </c>
      <c r="B15" s="87" t="s">
        <v>152</v>
      </c>
      <c r="C15" s="87" t="s">
        <v>178</v>
      </c>
      <c r="D15" s="89" t="s">
        <v>192</v>
      </c>
    </row>
    <row r="16" spans="1:4" ht="30" x14ac:dyDescent="0.25">
      <c r="A16" s="11" t="s">
        <v>157</v>
      </c>
      <c r="B16" s="87" t="s">
        <v>161</v>
      </c>
      <c r="C16" s="87" t="s">
        <v>179</v>
      </c>
      <c r="D16" s="93" t="s">
        <v>13</v>
      </c>
    </row>
    <row r="17" spans="1:5" ht="60" x14ac:dyDescent="0.25">
      <c r="A17" s="11" t="s">
        <v>156</v>
      </c>
      <c r="B17" s="87" t="s">
        <v>153</v>
      </c>
      <c r="C17" s="87" t="s">
        <v>180</v>
      </c>
      <c r="D17" s="93" t="s">
        <v>193</v>
      </c>
    </row>
    <row r="18" spans="1:5" ht="45" x14ac:dyDescent="0.25">
      <c r="A18" s="11" t="s">
        <v>157</v>
      </c>
      <c r="B18" s="87" t="s">
        <v>162</v>
      </c>
      <c r="C18" s="87" t="s">
        <v>181</v>
      </c>
      <c r="D18" s="92" t="s">
        <v>96</v>
      </c>
    </row>
    <row r="19" spans="1:5" ht="45" x14ac:dyDescent="0.25">
      <c r="A19" s="11" t="s">
        <v>156</v>
      </c>
      <c r="B19" s="87" t="s">
        <v>182</v>
      </c>
      <c r="C19" s="87" t="s">
        <v>183</v>
      </c>
      <c r="D19" s="91" t="s">
        <v>190</v>
      </c>
    </row>
    <row r="20" spans="1:5" ht="30" x14ac:dyDescent="0.25">
      <c r="A20" s="11" t="s">
        <v>156</v>
      </c>
      <c r="B20" s="87" t="s">
        <v>154</v>
      </c>
      <c r="C20" s="87" t="s">
        <v>184</v>
      </c>
      <c r="D20" s="93" t="s">
        <v>193</v>
      </c>
    </row>
    <row r="21" spans="1:5" ht="60" x14ac:dyDescent="0.25">
      <c r="A21" s="11" t="s">
        <v>157</v>
      </c>
      <c r="B21" s="87" t="s">
        <v>160</v>
      </c>
      <c r="C21" s="87" t="s">
        <v>185</v>
      </c>
      <c r="D21" s="93" t="s">
        <v>193</v>
      </c>
    </row>
    <row r="22" spans="1:5" ht="30" x14ac:dyDescent="0.25">
      <c r="A22" s="11" t="s">
        <v>157</v>
      </c>
      <c r="B22" s="87" t="s">
        <v>163</v>
      </c>
      <c r="C22" s="87" t="s">
        <v>186</v>
      </c>
      <c r="D22" s="93" t="s">
        <v>193</v>
      </c>
    </row>
    <row r="23" spans="1:5" x14ac:dyDescent="0.25">
      <c r="A23" s="44"/>
      <c r="B23" s="88"/>
      <c r="C23" s="88"/>
      <c r="D23" s="25"/>
      <c r="E23" s="25"/>
    </row>
    <row r="24" spans="1:5" x14ac:dyDescent="0.25">
      <c r="A24" s="44"/>
      <c r="B24" s="88"/>
      <c r="C24" s="25"/>
      <c r="D24" s="25"/>
      <c r="E24" s="25"/>
    </row>
    <row r="25" spans="1:5" x14ac:dyDescent="0.25">
      <c r="A25" s="44"/>
      <c r="B25" s="88"/>
      <c r="C25" s="25"/>
      <c r="D25" s="25"/>
      <c r="E25" s="25"/>
    </row>
    <row r="26" spans="1:5" x14ac:dyDescent="0.25">
      <c r="A26" s="25"/>
      <c r="B26" s="88"/>
      <c r="C26" s="25"/>
      <c r="D26" s="25"/>
      <c r="E26" s="25"/>
    </row>
    <row r="27" spans="1:5" x14ac:dyDescent="0.25">
      <c r="A27" s="25"/>
      <c r="B27" s="88"/>
      <c r="C27" s="25"/>
      <c r="D27" s="25"/>
      <c r="E27" s="25"/>
    </row>
    <row r="28" spans="1:5" x14ac:dyDescent="0.25">
      <c r="A28" s="25"/>
      <c r="B28" s="88"/>
      <c r="C28" s="25"/>
      <c r="D28" s="25"/>
      <c r="E28" s="25"/>
    </row>
    <row r="29" spans="1:5" x14ac:dyDescent="0.25">
      <c r="A29" s="25"/>
      <c r="B29" s="88"/>
      <c r="C29" s="25"/>
      <c r="D29" s="25"/>
      <c r="E29" s="25"/>
    </row>
    <row r="30" spans="1:5" x14ac:dyDescent="0.25">
      <c r="A30" s="25"/>
      <c r="B30" s="88"/>
      <c r="C30" s="25"/>
      <c r="D30" s="25"/>
      <c r="E30" s="25"/>
    </row>
    <row r="31" spans="1:5" x14ac:dyDescent="0.25">
      <c r="A31" s="25"/>
      <c r="B31" s="88"/>
      <c r="C31" s="25"/>
      <c r="D31" s="25"/>
      <c r="E31" s="25"/>
    </row>
    <row r="32" spans="1:5" x14ac:dyDescent="0.25">
      <c r="A32" s="25"/>
      <c r="B32" s="88"/>
      <c r="C32" s="25"/>
      <c r="D32" s="25"/>
      <c r="E32" s="25"/>
    </row>
    <row r="33" spans="1:5" x14ac:dyDescent="0.25">
      <c r="A33" s="25"/>
      <c r="B33" s="88"/>
      <c r="C33" s="25"/>
      <c r="D33" s="25"/>
      <c r="E33" s="25"/>
    </row>
    <row r="34" spans="1:5" x14ac:dyDescent="0.25">
      <c r="A34" s="25"/>
      <c r="B34" s="25"/>
      <c r="C34" s="25"/>
      <c r="D34" s="25"/>
      <c r="E34" s="25"/>
    </row>
    <row r="35" spans="1:5" x14ac:dyDescent="0.25">
      <c r="A35" s="25"/>
      <c r="B35" s="25"/>
      <c r="C35" s="25"/>
      <c r="D35" s="25"/>
      <c r="E35" s="25"/>
    </row>
    <row r="36" spans="1:5" x14ac:dyDescent="0.25">
      <c r="A36" s="25"/>
      <c r="B36" s="25"/>
      <c r="C36" s="25"/>
      <c r="D36" s="25"/>
      <c r="E36" s="25"/>
    </row>
    <row r="37" spans="1:5" x14ac:dyDescent="0.25">
      <c r="A37" s="25"/>
      <c r="B37" s="25"/>
      <c r="C37" s="25"/>
      <c r="D37" s="25"/>
      <c r="E37" s="25"/>
    </row>
    <row r="38" spans="1:5" x14ac:dyDescent="0.25">
      <c r="A38" s="25"/>
      <c r="B38" s="25"/>
      <c r="C38" s="25"/>
      <c r="D38" s="25"/>
      <c r="E38" s="25"/>
    </row>
    <row r="39" spans="1:5" x14ac:dyDescent="0.25">
      <c r="A39" s="25"/>
      <c r="B39" s="25"/>
      <c r="C39" s="25"/>
      <c r="D39" s="25"/>
      <c r="E39" s="25"/>
    </row>
    <row r="40" spans="1:5" x14ac:dyDescent="0.25">
      <c r="A40" s="25"/>
      <c r="B40" s="25"/>
      <c r="C40" s="25"/>
      <c r="D40" s="25"/>
      <c r="E40" s="25"/>
    </row>
    <row r="41" spans="1:5" x14ac:dyDescent="0.25">
      <c r="A41" s="25"/>
      <c r="B41" s="25"/>
      <c r="C41" s="25"/>
      <c r="D41" s="25"/>
      <c r="E41" s="25"/>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estacion meteorologica</vt:lpstr>
      <vt:lpstr>Brazo robotico</vt:lpstr>
      <vt:lpstr>Banco de sensores 1</vt:lpstr>
      <vt:lpstr>Banco sensores2</vt:lpstr>
      <vt:lpstr>Proyectos I</vt:lpstr>
      <vt:lpstr>Comentarios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Benavides</dc:creator>
  <cp:lastModifiedBy>Usuario</cp:lastModifiedBy>
  <dcterms:created xsi:type="dcterms:W3CDTF">2025-01-06T18:24:04Z</dcterms:created>
  <dcterms:modified xsi:type="dcterms:W3CDTF">2025-03-20T19:32:35Z</dcterms:modified>
</cp:coreProperties>
</file>